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3.xml" ContentType="application/vnd.openxmlformats-officedocument.drawing+xml"/>
  <Override PartName="/xl/queryTables/queryTable3.xml" ContentType="application/vnd.openxmlformats-officedocument.spreadsheetml.queryTab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queryTables/queryTable4.xml" ContentType="application/vnd.openxmlformats-officedocument.spreadsheetml.queryTab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Z:\Chemistry\ResearchProjects\ASartbaeva\EB-CH1250\Paper Drafts\EMT High-Pressure Repository\High Pressure X-ray Diffraction\Other EMT Samples from SI\EMT_empty_hydrated_daphne_oil\"/>
    </mc:Choice>
  </mc:AlternateContent>
  <xr:revisionPtr revIDLastSave="0" documentId="13_ncr:1_{96D2113D-A312-410F-903B-3E9A3E5445A7}" xr6:coauthVersionLast="40" xr6:coauthVersionMax="40" xr10:uidLastSave="{00000000-0000-0000-0000-000000000000}"/>
  <bookViews>
    <workbookView xWindow="0" yWindow="0" windowWidth="20490" windowHeight="8925" firstSheet="5" activeTab="5" xr2:uid="{00000000-000D-0000-FFFF-FFFF00000000}"/>
  </bookViews>
  <sheets>
    <sheet name="empty" sheetId="1" r:id="rId1"/>
    <sheet name="filled" sheetId="2" r:id="rId2"/>
    <sheet name="Sheet1" sheetId="3" r:id="rId3"/>
    <sheet name="Sheet2" sheetId="4" r:id="rId4"/>
    <sheet name="empty_riet" sheetId="5" r:id="rId5"/>
    <sheet name="ID15_empty" sheetId="7" r:id="rId6"/>
    <sheet name="Sheet4" sheetId="8" r:id="rId7"/>
  </sheets>
  <definedNames>
    <definedName name="EMT_empty" localSheetId="0">empty!#REF!</definedName>
    <definedName name="EMT_empty" localSheetId="1">filled!$G$2:$N$28</definedName>
    <definedName name="EMT_empty_1" localSheetId="0">empty!$F$2:$M$30</definedName>
    <definedName name="EMT_empty_ID15" localSheetId="5">ID15_empty!$A$3:$K$14</definedName>
    <definedName name="EMT_empty_ID15_2" localSheetId="6">Sheet4!$A$1:$H$12</definedName>
    <definedName name="EMT_empty_riet" localSheetId="4">empty_riet!$F$2:$M$30</definedName>
  </definedNames>
  <calcPr calcId="191029" concurrentCalc="0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" i="7" l="1"/>
  <c r="D5" i="7"/>
  <c r="D6" i="7"/>
  <c r="D7" i="7"/>
  <c r="D8" i="7"/>
  <c r="D9" i="7"/>
  <c r="D10" i="7"/>
  <c r="D11" i="7"/>
  <c r="D12" i="7"/>
  <c r="D13" i="7"/>
  <c r="D14" i="7"/>
  <c r="D3" i="7"/>
  <c r="U3" i="5"/>
  <c r="U4" i="5"/>
  <c r="U5" i="5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2" i="5"/>
  <c r="D30" i="5"/>
  <c r="C30" i="5"/>
  <c r="D29" i="5"/>
  <c r="C29" i="5"/>
  <c r="D28" i="5"/>
  <c r="C28" i="5"/>
  <c r="D27" i="5"/>
  <c r="C27" i="5"/>
  <c r="D26" i="5"/>
  <c r="C26" i="5"/>
  <c r="D25" i="5"/>
  <c r="C25" i="5"/>
  <c r="D24" i="5"/>
  <c r="C24" i="5"/>
  <c r="D23" i="5"/>
  <c r="C23" i="5"/>
  <c r="D22" i="5"/>
  <c r="C22" i="5"/>
  <c r="D21" i="5"/>
  <c r="C21" i="5"/>
  <c r="D20" i="5"/>
  <c r="C20" i="5"/>
  <c r="D19" i="5"/>
  <c r="C19" i="5"/>
  <c r="D18" i="5"/>
  <c r="C18" i="5"/>
  <c r="D17" i="5"/>
  <c r="C17" i="5"/>
  <c r="D16" i="5"/>
  <c r="C16" i="5"/>
  <c r="D15" i="5"/>
  <c r="C15" i="5"/>
  <c r="D14" i="5"/>
  <c r="C14" i="5"/>
  <c r="D13" i="5"/>
  <c r="C13" i="5"/>
  <c r="D12" i="5"/>
  <c r="C12" i="5"/>
  <c r="D11" i="5"/>
  <c r="C11" i="5"/>
  <c r="D10" i="5"/>
  <c r="C10" i="5"/>
  <c r="D9" i="5"/>
  <c r="C9" i="5"/>
  <c r="D8" i="5"/>
  <c r="C8" i="5"/>
  <c r="D7" i="5"/>
  <c r="C7" i="5"/>
  <c r="D6" i="5"/>
  <c r="C6" i="5"/>
  <c r="D5" i="5"/>
  <c r="C5" i="5"/>
  <c r="D4" i="5"/>
  <c r="C4" i="5"/>
  <c r="D3" i="5"/>
  <c r="C3" i="5"/>
  <c r="D2" i="5"/>
  <c r="C2" i="5"/>
  <c r="D3" i="1"/>
  <c r="E3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30" i="1"/>
  <c r="E30" i="1"/>
  <c r="D2" i="1"/>
  <c r="E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2" i="1"/>
  <c r="O3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" i="2"/>
  <c r="D4" i="2"/>
  <c r="E4" i="2"/>
  <c r="D5" i="2"/>
  <c r="E5" i="2"/>
  <c r="D6" i="2"/>
  <c r="E6" i="2"/>
  <c r="D12" i="2"/>
  <c r="E12" i="2"/>
  <c r="D13" i="2"/>
  <c r="E13" i="2"/>
  <c r="D14" i="2"/>
  <c r="E14" i="2"/>
  <c r="D28" i="2"/>
  <c r="E28" i="2"/>
  <c r="D2" i="2"/>
  <c r="E2" i="2"/>
  <c r="D3" i="2"/>
  <c r="E3" i="2"/>
  <c r="D7" i="2"/>
  <c r="E7" i="2"/>
  <c r="D8" i="2"/>
  <c r="E8" i="2"/>
  <c r="D9" i="2"/>
  <c r="E9" i="2"/>
  <c r="D10" i="2"/>
  <c r="E10" i="2"/>
  <c r="D11" i="2"/>
  <c r="E11" i="2"/>
  <c r="D15" i="2"/>
  <c r="E15" i="2"/>
  <c r="D16" i="2"/>
  <c r="E16" i="2"/>
  <c r="D17" i="2"/>
  <c r="E17" i="2"/>
  <c r="D18" i="2"/>
  <c r="E18" i="2"/>
  <c r="D19" i="2"/>
  <c r="E19" i="2"/>
  <c r="D20" i="2"/>
  <c r="D21" i="2"/>
  <c r="D22" i="2"/>
  <c r="D23" i="2"/>
  <c r="D24" i="2"/>
  <c r="D25" i="2"/>
  <c r="D26" i="2"/>
  <c r="D27" i="2"/>
  <c r="C28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" i="2"/>
  <c r="D20" i="1"/>
  <c r="D21" i="1"/>
  <c r="D22" i="1"/>
  <c r="D23" i="1"/>
  <c r="D24" i="1"/>
  <c r="D25" i="1"/>
  <c r="D26" i="1"/>
  <c r="D27" i="1"/>
  <c r="D28" i="1"/>
  <c r="D29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EMT_empty_ID15" type="6" refreshedVersion="5" background="1" saveData="1">
    <textPr codePage="850" sourceFile="C:\Users\ancairns\Documents\Asel\ID15\Refine\EMT_empty_ID15.asc" delimited="0">
      <textFields count="8">
        <textField/>
        <textField position="16"/>
        <textField position="27"/>
        <textField position="40"/>
        <textField position="51"/>
        <textField position="64"/>
        <textField position="74"/>
        <textField position="88"/>
      </textFields>
    </textPr>
  </connection>
  <connection id="2" xr16:uid="{00000000-0015-0000-FFFF-FFFF01000000}" name="EMT_empty_ID15_2" type="6" refreshedVersion="5" background="1" saveData="1">
    <textPr codePage="850" sourceFile="C:\Users\ancairns\Documents\Asel\ID15\Refine\EMT_empty_ID15_2.asc" delimited="0">
      <textFields count="8">
        <textField/>
        <textField position="16"/>
        <textField position="27"/>
        <textField position="40"/>
        <textField position="51"/>
        <textField position="64"/>
        <textField position="74"/>
        <textField position="88"/>
      </textFields>
    </textPr>
  </connection>
  <connection id="3" xr16:uid="{00000000-0015-0000-FFFF-FFFF02000000}" name="EMT_empty_riet" type="6" refreshedVersion="5" background="1" saveData="1">
    <textPr codePage="850" sourceFile="C:\TOPAS5\Run\EMT_empty_riet\EMT_empty_riet.asc" delimited="0">
      <textFields count="8">
        <textField/>
        <textField position="21"/>
        <textField position="32"/>
        <textField position="45"/>
        <textField position="56"/>
        <textField position="69"/>
        <textField position="80"/>
        <textField position="93"/>
      </textFields>
    </textPr>
  </connection>
  <connection id="4" xr16:uid="{00000000-0015-0000-FFFF-FFFF03000000}" name="EMT_empty1" type="6" refreshedVersion="5" background="1" saveData="1">
    <textPr codePage="850" sourceFile="C:\TOPAS5\Run\EMT_empty\EMT_empty.asc" delimited="0">
      <textFields count="8">
        <textField/>
        <textField position="21"/>
        <textField position="32"/>
        <textField position="45"/>
        <textField position="56"/>
        <textField position="69"/>
        <textField position="79"/>
        <textField position="93"/>
      </textFields>
    </textPr>
  </connection>
  <connection id="5" xr16:uid="{00000000-0015-0000-FFFF-FFFF04000000}" name="EMT_empty2" type="6" refreshedVersion="5" background="1" saveData="1">
    <textPr codePage="850" sourceFile="C:\TOPAS5\Run\EMT_filled\EMT_empty.asc" delimited="0">
      <textFields count="8">
        <textField/>
        <textField position="22"/>
        <textField position="33"/>
        <textField position="46"/>
        <textField position="57"/>
        <textField position="70"/>
        <textField position="80"/>
        <textField position="94"/>
      </textFields>
    </textPr>
  </connection>
</connections>
</file>

<file path=xl/sharedStrings.xml><?xml version="1.0" encoding="utf-8"?>
<sst xmlns="http://schemas.openxmlformats.org/spreadsheetml/2006/main" count="147" uniqueCount="84">
  <si>
    <t>p before</t>
  </si>
  <si>
    <t>p after</t>
  </si>
  <si>
    <t>p av</t>
  </si>
  <si>
    <t>st dev</t>
  </si>
  <si>
    <t>EMT_empty_p_0001.xy</t>
  </si>
  <si>
    <t>EMT_empty_p_0002.xy</t>
  </si>
  <si>
    <t>EMT_empty_p_0003.xy</t>
  </si>
  <si>
    <t>EMT_empty_p_0004.xy</t>
  </si>
  <si>
    <t>EMT_empty_p_0005.xy</t>
  </si>
  <si>
    <t>EMT_empty_p_0006.xy</t>
  </si>
  <si>
    <t>EMT_empty_p_0007.xy</t>
  </si>
  <si>
    <t>EMT_empty_p_0008.xy</t>
  </si>
  <si>
    <t>EMT_empty_p_0009.xy</t>
  </si>
  <si>
    <t>EMT_empty_p_0010.xy</t>
  </si>
  <si>
    <t>EMT_empty_p_0011.xy</t>
  </si>
  <si>
    <t>EMT_empty_p_0012.xy</t>
  </si>
  <si>
    <t>EMT_empty_p_0013.xy</t>
  </si>
  <si>
    <t>EMT_empty_p_0014.xy</t>
  </si>
  <si>
    <t>EMT_empty_p_0015.xy</t>
  </si>
  <si>
    <t>EMT_empty_p_0016.xy</t>
  </si>
  <si>
    <t>EMT_empty_p_0017.xy</t>
  </si>
  <si>
    <t>EMT_empty_p_0018.xy</t>
  </si>
  <si>
    <t>EMT_empty_p_0019.xy</t>
  </si>
  <si>
    <t>EMT_empty_p_0020.xy</t>
  </si>
  <si>
    <t>EMT_empty_p_0021.xy</t>
  </si>
  <si>
    <t>EMT_empty_p_0022.xy</t>
  </si>
  <si>
    <t>EMT_empty_p_0023.xy</t>
  </si>
  <si>
    <t>EMT_empty_p_0024.xy</t>
  </si>
  <si>
    <t>EMT_empty_p_0025.xy</t>
  </si>
  <si>
    <t>EMT_empty_p_0026.xy</t>
  </si>
  <si>
    <t>EMT_empty_p_0027.xy</t>
  </si>
  <si>
    <t>EMT_empty_p_0028.xy</t>
  </si>
  <si>
    <t>EMT_empty_p_0029.xy</t>
  </si>
  <si>
    <t>filename</t>
  </si>
  <si>
    <t>wRp</t>
  </si>
  <si>
    <t>a</t>
  </si>
  <si>
    <t>sig a</t>
  </si>
  <si>
    <t>c</t>
  </si>
  <si>
    <t>sig c</t>
  </si>
  <si>
    <t>V</t>
  </si>
  <si>
    <t>sig V</t>
  </si>
  <si>
    <t>EMT_filled_p_0001.xy</t>
  </si>
  <si>
    <t>EMT_filled_p_0002.xy</t>
  </si>
  <si>
    <t>EMT_filled_p_0004.xy</t>
  </si>
  <si>
    <t>EMT_filled_p_0005.xy</t>
  </si>
  <si>
    <t>EMT_filled_p_0006.xy</t>
  </si>
  <si>
    <t>EMT_filled_p_0007.xy</t>
  </si>
  <si>
    <t>EMT_filled_p_0008.xy</t>
  </si>
  <si>
    <t>EMT_filled_p_0009.xy</t>
  </si>
  <si>
    <t>EMT_filled_p_0010.xy</t>
  </si>
  <si>
    <t>EMT_filled_p_0011.xy</t>
  </si>
  <si>
    <t>EMT_filled_p_0012.xy</t>
  </si>
  <si>
    <t>EMT_filled_p_0013.xy</t>
  </si>
  <si>
    <t>EMT_filled_p_0014.xy</t>
  </si>
  <si>
    <t>EMT_filled_p_0015.xy</t>
  </si>
  <si>
    <t>EMT_filled_p_0016.xy</t>
  </si>
  <si>
    <t>EMT_filled_p_0017.xy</t>
  </si>
  <si>
    <t>EMT_filled_p_0018.xy</t>
  </si>
  <si>
    <t>EMT_filled_p_0019.xy</t>
  </si>
  <si>
    <t>EMT_filled_p_0020.xy</t>
  </si>
  <si>
    <t>EMT_filled_p_0021.xy</t>
  </si>
  <si>
    <t>EMT_filled_p_0022.xy</t>
  </si>
  <si>
    <t>EMT_filled_p_0023.xy</t>
  </si>
  <si>
    <t>EMT_filled_p_0024.xy</t>
  </si>
  <si>
    <t>EMT_filled_p_0025.xy</t>
  </si>
  <si>
    <t>EMT_filled_p_0026.xy</t>
  </si>
  <si>
    <t>EMT_filled_p_0027.xy</t>
  </si>
  <si>
    <t>rwp</t>
  </si>
  <si>
    <t>sig p</t>
  </si>
  <si>
    <t>PAWLEY</t>
  </si>
  <si>
    <t>EMT_p01_001.xy</t>
  </si>
  <si>
    <t>EMT_p02_001.xy</t>
  </si>
  <si>
    <t>EMT_p03_001.xy</t>
  </si>
  <si>
    <t>EMT_p04_001.xy</t>
  </si>
  <si>
    <t>EMT_p05_001.xy</t>
  </si>
  <si>
    <t>EMT_p06_001.xy</t>
  </si>
  <si>
    <t>EMT_p07_001.xy</t>
  </si>
  <si>
    <t>EMT_p08_001.xy</t>
  </si>
  <si>
    <t>EMT_p09_001.xy</t>
  </si>
  <si>
    <t>EMT_p10_001.xy</t>
  </si>
  <si>
    <t>EMT_p11_001.xy</t>
  </si>
  <si>
    <t>EMT_p12_001.xy</t>
  </si>
  <si>
    <t>file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</si>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</sst>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empty!$L$1</c:f>
              <c:strCache>
                <c:ptCount val="1"/>
                <c:pt idx="0">
                  <c:v>V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empty!$M$2:$M$26</c:f>
                <c:numCache>
                  <c:formatCode>General</c:formatCode>
                  <c:ptCount val="25"/>
                  <c:pt idx="0">
                    <c:v>0.33917999999999998</c:v>
                  </c:pt>
                  <c:pt idx="1">
                    <c:v>0.34954000000000002</c:v>
                  </c:pt>
                  <c:pt idx="2">
                    <c:v>0.35371000000000002</c:v>
                  </c:pt>
                  <c:pt idx="3">
                    <c:v>0.34942000000000001</c:v>
                  </c:pt>
                  <c:pt idx="4">
                    <c:v>0.35525000000000001</c:v>
                  </c:pt>
                  <c:pt idx="5">
                    <c:v>0.34699000000000002</c:v>
                  </c:pt>
                  <c:pt idx="6">
                    <c:v>0.34104000000000001</c:v>
                  </c:pt>
                  <c:pt idx="7">
                    <c:v>0.43285000000000001</c:v>
                  </c:pt>
                  <c:pt idx="8">
                    <c:v>0.36929000000000001</c:v>
                  </c:pt>
                  <c:pt idx="9">
                    <c:v>0.38982</c:v>
                  </c:pt>
                  <c:pt idx="10">
                    <c:v>0.34904000000000002</c:v>
                  </c:pt>
                  <c:pt idx="11">
                    <c:v>0.35072999999999999</c:v>
                  </c:pt>
                  <c:pt idx="12">
                    <c:v>0.36298999999999998</c:v>
                  </c:pt>
                  <c:pt idx="13">
                    <c:v>0.30659999999999998</c:v>
                  </c:pt>
                  <c:pt idx="14">
                    <c:v>0.36026999999999998</c:v>
                  </c:pt>
                  <c:pt idx="15">
                    <c:v>0.34345999999999999</c:v>
                  </c:pt>
                  <c:pt idx="16">
                    <c:v>0.32627</c:v>
                  </c:pt>
                  <c:pt idx="17">
                    <c:v>0.47717999999999999</c:v>
                  </c:pt>
                  <c:pt idx="18">
                    <c:v>0.60829</c:v>
                  </c:pt>
                  <c:pt idx="19">
                    <c:v>6.6812500000000004</c:v>
                  </c:pt>
                  <c:pt idx="20">
                    <c:v>1.78548</c:v>
                  </c:pt>
                  <c:pt idx="21">
                    <c:v>1.4968600000000001</c:v>
                  </c:pt>
                  <c:pt idx="22">
                    <c:v>1.1782900000000001</c:v>
                  </c:pt>
                  <c:pt idx="23">
                    <c:v>3.7647499999999998</c:v>
                  </c:pt>
                  <c:pt idx="24">
                    <c:v>1.7908500000000001</c:v>
                  </c:pt>
                </c:numCache>
              </c:numRef>
            </c:plus>
            <c:minus>
              <c:numRef>
                <c:f>empty!$M$2:$M$26</c:f>
                <c:numCache>
                  <c:formatCode>General</c:formatCode>
                  <c:ptCount val="25"/>
                  <c:pt idx="0">
                    <c:v>0.33917999999999998</c:v>
                  </c:pt>
                  <c:pt idx="1">
                    <c:v>0.34954000000000002</c:v>
                  </c:pt>
                  <c:pt idx="2">
                    <c:v>0.35371000000000002</c:v>
                  </c:pt>
                  <c:pt idx="3">
                    <c:v>0.34942000000000001</c:v>
                  </c:pt>
                  <c:pt idx="4">
                    <c:v>0.35525000000000001</c:v>
                  </c:pt>
                  <c:pt idx="5">
                    <c:v>0.34699000000000002</c:v>
                  </c:pt>
                  <c:pt idx="6">
                    <c:v>0.34104000000000001</c:v>
                  </c:pt>
                  <c:pt idx="7">
                    <c:v>0.43285000000000001</c:v>
                  </c:pt>
                  <c:pt idx="8">
                    <c:v>0.36929000000000001</c:v>
                  </c:pt>
                  <c:pt idx="9">
                    <c:v>0.38982</c:v>
                  </c:pt>
                  <c:pt idx="10">
                    <c:v>0.34904000000000002</c:v>
                  </c:pt>
                  <c:pt idx="11">
                    <c:v>0.35072999999999999</c:v>
                  </c:pt>
                  <c:pt idx="12">
                    <c:v>0.36298999999999998</c:v>
                  </c:pt>
                  <c:pt idx="13">
                    <c:v>0.30659999999999998</c:v>
                  </c:pt>
                  <c:pt idx="14">
                    <c:v>0.36026999999999998</c:v>
                  </c:pt>
                  <c:pt idx="15">
                    <c:v>0.34345999999999999</c:v>
                  </c:pt>
                  <c:pt idx="16">
                    <c:v>0.32627</c:v>
                  </c:pt>
                  <c:pt idx="17">
                    <c:v>0.47717999999999999</c:v>
                  </c:pt>
                  <c:pt idx="18">
                    <c:v>0.60829</c:v>
                  </c:pt>
                  <c:pt idx="19">
                    <c:v>6.6812500000000004</c:v>
                  </c:pt>
                  <c:pt idx="20">
                    <c:v>1.78548</c:v>
                  </c:pt>
                  <c:pt idx="21">
                    <c:v>1.4968600000000001</c:v>
                  </c:pt>
                  <c:pt idx="22">
                    <c:v>1.1782900000000001</c:v>
                  </c:pt>
                  <c:pt idx="23">
                    <c:v>3.7647499999999998</c:v>
                  </c:pt>
                  <c:pt idx="24">
                    <c:v>1.7908500000000001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cust"/>
            <c:noEndCap val="0"/>
            <c:plus>
              <c:numRef>
                <c:f>empty!$E$2:$E$26</c:f>
                <c:numCache>
                  <c:formatCode>General</c:formatCode>
                  <c:ptCount val="25"/>
                  <c:pt idx="0">
                    <c:v>0.1</c:v>
                  </c:pt>
                  <c:pt idx="1">
                    <c:v>0.1</c:v>
                  </c:pt>
                  <c:pt idx="2">
                    <c:v>0.1</c:v>
                  </c:pt>
                  <c:pt idx="3">
                    <c:v>0.1</c:v>
                  </c:pt>
                  <c:pt idx="4">
                    <c:v>0.1</c:v>
                  </c:pt>
                  <c:pt idx="5">
                    <c:v>0.1</c:v>
                  </c:pt>
                  <c:pt idx="6">
                    <c:v>0.1</c:v>
                  </c:pt>
                  <c:pt idx="7">
                    <c:v>0.1</c:v>
                  </c:pt>
                  <c:pt idx="8">
                    <c:v>0.1</c:v>
                  </c:pt>
                  <c:pt idx="9">
                    <c:v>0.1</c:v>
                  </c:pt>
                  <c:pt idx="10">
                    <c:v>0.1</c:v>
                  </c:pt>
                  <c:pt idx="11">
                    <c:v>0.1</c:v>
                  </c:pt>
                  <c:pt idx="12">
                    <c:v>0.1</c:v>
                  </c:pt>
                  <c:pt idx="13">
                    <c:v>0.1</c:v>
                  </c:pt>
                  <c:pt idx="14">
                    <c:v>0.1</c:v>
                  </c:pt>
                  <c:pt idx="15">
                    <c:v>0.1</c:v>
                  </c:pt>
                  <c:pt idx="16">
                    <c:v>0.1</c:v>
                  </c:pt>
                  <c:pt idx="17">
                    <c:v>0.1</c:v>
                  </c:pt>
                  <c:pt idx="18">
                    <c:v>0.4</c:v>
                  </c:pt>
                  <c:pt idx="19">
                    <c:v>0.4</c:v>
                  </c:pt>
                  <c:pt idx="20">
                    <c:v>0.4</c:v>
                  </c:pt>
                  <c:pt idx="21">
                    <c:v>0.4</c:v>
                  </c:pt>
                  <c:pt idx="22">
                    <c:v>0.4</c:v>
                  </c:pt>
                  <c:pt idx="23">
                    <c:v>0.4</c:v>
                  </c:pt>
                  <c:pt idx="24">
                    <c:v>0.4</c:v>
                  </c:pt>
                </c:numCache>
              </c:numRef>
            </c:plus>
            <c:minus>
              <c:numRef>
                <c:f>empty!$E$2:$E$26</c:f>
                <c:numCache>
                  <c:formatCode>General</c:formatCode>
                  <c:ptCount val="25"/>
                  <c:pt idx="0">
                    <c:v>0.1</c:v>
                  </c:pt>
                  <c:pt idx="1">
                    <c:v>0.1</c:v>
                  </c:pt>
                  <c:pt idx="2">
                    <c:v>0.1</c:v>
                  </c:pt>
                  <c:pt idx="3">
                    <c:v>0.1</c:v>
                  </c:pt>
                  <c:pt idx="4">
                    <c:v>0.1</c:v>
                  </c:pt>
                  <c:pt idx="5">
                    <c:v>0.1</c:v>
                  </c:pt>
                  <c:pt idx="6">
                    <c:v>0.1</c:v>
                  </c:pt>
                  <c:pt idx="7">
                    <c:v>0.1</c:v>
                  </c:pt>
                  <c:pt idx="8">
                    <c:v>0.1</c:v>
                  </c:pt>
                  <c:pt idx="9">
                    <c:v>0.1</c:v>
                  </c:pt>
                  <c:pt idx="10">
                    <c:v>0.1</c:v>
                  </c:pt>
                  <c:pt idx="11">
                    <c:v>0.1</c:v>
                  </c:pt>
                  <c:pt idx="12">
                    <c:v>0.1</c:v>
                  </c:pt>
                  <c:pt idx="13">
                    <c:v>0.1</c:v>
                  </c:pt>
                  <c:pt idx="14">
                    <c:v>0.1</c:v>
                  </c:pt>
                  <c:pt idx="15">
                    <c:v>0.1</c:v>
                  </c:pt>
                  <c:pt idx="16">
                    <c:v>0.1</c:v>
                  </c:pt>
                  <c:pt idx="17">
                    <c:v>0.1</c:v>
                  </c:pt>
                  <c:pt idx="18">
                    <c:v>0.4</c:v>
                  </c:pt>
                  <c:pt idx="19">
                    <c:v>0.4</c:v>
                  </c:pt>
                  <c:pt idx="20">
                    <c:v>0.4</c:v>
                  </c:pt>
                  <c:pt idx="21">
                    <c:v>0.4</c:v>
                  </c:pt>
                  <c:pt idx="22">
                    <c:v>0.4</c:v>
                  </c:pt>
                  <c:pt idx="23">
                    <c:v>0.4</c:v>
                  </c:pt>
                  <c:pt idx="24">
                    <c:v>0.4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empty!$C$2:$C$26</c:f>
              <c:numCache>
                <c:formatCode>General</c:formatCode>
                <c:ptCount val="25"/>
                <c:pt idx="0">
                  <c:v>0.03</c:v>
                </c:pt>
                <c:pt idx="1">
                  <c:v>0.06</c:v>
                </c:pt>
                <c:pt idx="2">
                  <c:v>0.11</c:v>
                </c:pt>
                <c:pt idx="3">
                  <c:v>0.255</c:v>
                </c:pt>
                <c:pt idx="4">
                  <c:v>0.36</c:v>
                </c:pt>
                <c:pt idx="5">
                  <c:v>0.48</c:v>
                </c:pt>
                <c:pt idx="6">
                  <c:v>0.64500000000000002</c:v>
                </c:pt>
                <c:pt idx="7">
                  <c:v>0.67500000000000004</c:v>
                </c:pt>
                <c:pt idx="8">
                  <c:v>0.745</c:v>
                </c:pt>
                <c:pt idx="9">
                  <c:v>0.9</c:v>
                </c:pt>
                <c:pt idx="10">
                  <c:v>1.0049999999999999</c:v>
                </c:pt>
                <c:pt idx="11">
                  <c:v>1.2650000000000001</c:v>
                </c:pt>
                <c:pt idx="12">
                  <c:v>1.56</c:v>
                </c:pt>
                <c:pt idx="13">
                  <c:v>1.8250000000000002</c:v>
                </c:pt>
                <c:pt idx="14">
                  <c:v>2.0099999999999998</c:v>
                </c:pt>
                <c:pt idx="15">
                  <c:v>2.3049999999999997</c:v>
                </c:pt>
                <c:pt idx="16">
                  <c:v>2.6150000000000002</c:v>
                </c:pt>
                <c:pt idx="17">
                  <c:v>2.895</c:v>
                </c:pt>
                <c:pt idx="18">
                  <c:v>3.22</c:v>
                </c:pt>
                <c:pt idx="19">
                  <c:v>3.5649999999999999</c:v>
                </c:pt>
                <c:pt idx="20">
                  <c:v>3.9649999999999999</c:v>
                </c:pt>
                <c:pt idx="21">
                  <c:v>4.6150000000000002</c:v>
                </c:pt>
                <c:pt idx="22">
                  <c:v>4.6950000000000003</c:v>
                </c:pt>
                <c:pt idx="23">
                  <c:v>5.3049999999999997</c:v>
                </c:pt>
                <c:pt idx="24">
                  <c:v>5.46</c:v>
                </c:pt>
              </c:numCache>
            </c:numRef>
          </c:xVal>
          <c:yVal>
            <c:numRef>
              <c:f>empty!$L$2:$L$26</c:f>
              <c:numCache>
                <c:formatCode>General</c:formatCode>
                <c:ptCount val="25"/>
                <c:pt idx="0">
                  <c:v>7392.3783100000001</c:v>
                </c:pt>
                <c:pt idx="1">
                  <c:v>7388.6386400000001</c:v>
                </c:pt>
                <c:pt idx="2">
                  <c:v>7377.9228599999997</c:v>
                </c:pt>
                <c:pt idx="3">
                  <c:v>7353.2819399999998</c:v>
                </c:pt>
                <c:pt idx="4">
                  <c:v>7336.7699400000001</c:v>
                </c:pt>
                <c:pt idx="5">
                  <c:v>7315.3186100000003</c:v>
                </c:pt>
                <c:pt idx="6">
                  <c:v>7286.2218599999997</c:v>
                </c:pt>
                <c:pt idx="7">
                  <c:v>7286.3828899999999</c:v>
                </c:pt>
                <c:pt idx="8">
                  <c:v>7275.6923500000003</c:v>
                </c:pt>
                <c:pt idx="9">
                  <c:v>7246.9168600000003</c:v>
                </c:pt>
                <c:pt idx="10">
                  <c:v>7229.8775299999998</c:v>
                </c:pt>
                <c:pt idx="11">
                  <c:v>7209.0573700000004</c:v>
                </c:pt>
                <c:pt idx="12">
                  <c:v>7186.0092999999997</c:v>
                </c:pt>
                <c:pt idx="13">
                  <c:v>7156.0443400000004</c:v>
                </c:pt>
                <c:pt idx="14">
                  <c:v>7136.1169200000004</c:v>
                </c:pt>
                <c:pt idx="15">
                  <c:v>7100.3642600000003</c:v>
                </c:pt>
                <c:pt idx="16">
                  <c:v>7057.8612400000002</c:v>
                </c:pt>
                <c:pt idx="17">
                  <c:v>7024.4704300000003</c:v>
                </c:pt>
                <c:pt idx="18">
                  <c:v>6992.7318800000003</c:v>
                </c:pt>
                <c:pt idx="19">
                  <c:v>6933.3431300000002</c:v>
                </c:pt>
                <c:pt idx="20">
                  <c:v>6881.6105600000001</c:v>
                </c:pt>
                <c:pt idx="21">
                  <c:v>6849.6248400000004</c:v>
                </c:pt>
                <c:pt idx="22">
                  <c:v>6805.3941800000002</c:v>
                </c:pt>
                <c:pt idx="23">
                  <c:v>6796.6444600000004</c:v>
                </c:pt>
                <c:pt idx="24">
                  <c:v>6793.6227699999999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1C-4DD9-9BDE-DCD291E73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3108496"/>
        <c:axId val="-666777280"/>
      </c:scatterChart>
      <c:valAx>
        <c:axId val="-683108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66777280"/>
        <c:crosses val="autoZero"/>
        <c:crossBetween val="midCat"/>
      </c:valAx>
      <c:valAx>
        <c:axId val="-66677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3108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a-c plot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empty!$H$2:$H$26</c:f>
              <c:numCache>
                <c:formatCode>General</c:formatCode>
                <c:ptCount val="25"/>
                <c:pt idx="0">
                  <c:v>17.35407</c:v>
                </c:pt>
                <c:pt idx="1">
                  <c:v>17.351289999999999</c:v>
                </c:pt>
                <c:pt idx="2">
                  <c:v>17.342860000000002</c:v>
                </c:pt>
                <c:pt idx="3">
                  <c:v>17.324300000000001</c:v>
                </c:pt>
                <c:pt idx="4">
                  <c:v>17.312100000000001</c:v>
                </c:pt>
                <c:pt idx="5">
                  <c:v>17.295439999999999</c:v>
                </c:pt>
                <c:pt idx="6">
                  <c:v>17.274619999999999</c:v>
                </c:pt>
                <c:pt idx="7">
                  <c:v>17.275289999999998</c:v>
                </c:pt>
                <c:pt idx="8">
                  <c:v>17.26699</c:v>
                </c:pt>
                <c:pt idx="9">
                  <c:v>17.24653</c:v>
                </c:pt>
                <c:pt idx="10">
                  <c:v>17.229769999999998</c:v>
                </c:pt>
                <c:pt idx="11">
                  <c:v>17.20581</c:v>
                </c:pt>
                <c:pt idx="12">
                  <c:v>17.180070000000001</c:v>
                </c:pt>
                <c:pt idx="13">
                  <c:v>17.151309999999999</c:v>
                </c:pt>
                <c:pt idx="14">
                  <c:v>17.138349999999999</c:v>
                </c:pt>
                <c:pt idx="15">
                  <c:v>17.11741</c:v>
                </c:pt>
                <c:pt idx="16">
                  <c:v>17.099889999999998</c:v>
                </c:pt>
                <c:pt idx="17">
                  <c:v>17.083030000000001</c:v>
                </c:pt>
                <c:pt idx="18">
                  <c:v>17.065629999999999</c:v>
                </c:pt>
                <c:pt idx="19">
                  <c:v>17.035129999999999</c:v>
                </c:pt>
                <c:pt idx="20">
                  <c:v>17.00939</c:v>
                </c:pt>
                <c:pt idx="21">
                  <c:v>16.995920000000002</c:v>
                </c:pt>
                <c:pt idx="22">
                  <c:v>16.955020000000001</c:v>
                </c:pt>
                <c:pt idx="23">
                  <c:v>16.953779999999998</c:v>
                </c:pt>
                <c:pt idx="24">
                  <c:v>16.958729999999999</c:v>
                </c:pt>
              </c:numCache>
            </c:numRef>
          </c:xVal>
          <c:yVal>
            <c:numRef>
              <c:f>empty!$J$2:$J$26</c:f>
              <c:numCache>
                <c:formatCode>General</c:formatCode>
                <c:ptCount val="25"/>
                <c:pt idx="0">
                  <c:v>28.343309999999999</c:v>
                </c:pt>
                <c:pt idx="1">
                  <c:v>28.338059999999999</c:v>
                </c:pt>
                <c:pt idx="2">
                  <c:v>28.324480000000001</c:v>
                </c:pt>
                <c:pt idx="3">
                  <c:v>28.290400000000002</c:v>
                </c:pt>
                <c:pt idx="4">
                  <c:v>28.266680000000001</c:v>
                </c:pt>
                <c:pt idx="5">
                  <c:v>28.23836</c:v>
                </c:pt>
                <c:pt idx="6">
                  <c:v>28.19387</c:v>
                </c:pt>
                <c:pt idx="7">
                  <c:v>28.192299999999999</c:v>
                </c:pt>
                <c:pt idx="8">
                  <c:v>28.17802</c:v>
                </c:pt>
                <c:pt idx="9">
                  <c:v>28.133209999999998</c:v>
                </c:pt>
                <c:pt idx="10">
                  <c:v>28.121700000000001</c:v>
                </c:pt>
                <c:pt idx="11">
                  <c:v>28.118849999999998</c:v>
                </c:pt>
                <c:pt idx="12">
                  <c:v>28.113009999999999</c:v>
                </c:pt>
                <c:pt idx="13">
                  <c:v>28.089749999999999</c:v>
                </c:pt>
                <c:pt idx="14">
                  <c:v>28.053899999999999</c:v>
                </c:pt>
                <c:pt idx="15">
                  <c:v>27.981670000000001</c:v>
                </c:pt>
                <c:pt idx="16">
                  <c:v>27.871210000000001</c:v>
                </c:pt>
                <c:pt idx="17">
                  <c:v>27.794119999999999</c:v>
                </c:pt>
                <c:pt idx="18">
                  <c:v>27.724989999999998</c:v>
                </c:pt>
                <c:pt idx="19">
                  <c:v>27.588059999999999</c:v>
                </c:pt>
                <c:pt idx="20">
                  <c:v>27.465140000000002</c:v>
                </c:pt>
                <c:pt idx="21">
                  <c:v>27.380839999999999</c:v>
                </c:pt>
                <c:pt idx="22">
                  <c:v>27.335419999999999</c:v>
                </c:pt>
                <c:pt idx="23">
                  <c:v>27.304300000000001</c:v>
                </c:pt>
                <c:pt idx="24">
                  <c:v>27.276230000000002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96-435B-B35B-00465DCF1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4473600"/>
        <c:axId val="-684471552"/>
      </c:scatterChart>
      <c:valAx>
        <c:axId val="-684473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4471552"/>
        <c:crosses val="autoZero"/>
        <c:crossBetween val="midCat"/>
      </c:valAx>
      <c:valAx>
        <c:axId val="-68447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4473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c/a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empty!$E$2:$E$30</c:f>
                <c:numCache>
                  <c:formatCode>General</c:formatCode>
                  <c:ptCount val="29"/>
                  <c:pt idx="0">
                    <c:v>0.1</c:v>
                  </c:pt>
                  <c:pt idx="1">
                    <c:v>0.1</c:v>
                  </c:pt>
                  <c:pt idx="2">
                    <c:v>0.1</c:v>
                  </c:pt>
                  <c:pt idx="3">
                    <c:v>0.1</c:v>
                  </c:pt>
                  <c:pt idx="4">
                    <c:v>0.1</c:v>
                  </c:pt>
                  <c:pt idx="5">
                    <c:v>0.1</c:v>
                  </c:pt>
                  <c:pt idx="6">
                    <c:v>0.1</c:v>
                  </c:pt>
                  <c:pt idx="7">
                    <c:v>0.1</c:v>
                  </c:pt>
                  <c:pt idx="8">
                    <c:v>0.1</c:v>
                  </c:pt>
                  <c:pt idx="9">
                    <c:v>0.1</c:v>
                  </c:pt>
                  <c:pt idx="10">
                    <c:v>0.1</c:v>
                  </c:pt>
                  <c:pt idx="11">
                    <c:v>0.1</c:v>
                  </c:pt>
                  <c:pt idx="12">
                    <c:v>0.1</c:v>
                  </c:pt>
                  <c:pt idx="13">
                    <c:v>0.1</c:v>
                  </c:pt>
                  <c:pt idx="14">
                    <c:v>0.1</c:v>
                  </c:pt>
                  <c:pt idx="15">
                    <c:v>0.1</c:v>
                  </c:pt>
                  <c:pt idx="16">
                    <c:v>0.1</c:v>
                  </c:pt>
                  <c:pt idx="17">
                    <c:v>0.1</c:v>
                  </c:pt>
                  <c:pt idx="18">
                    <c:v>0.4</c:v>
                  </c:pt>
                  <c:pt idx="19">
                    <c:v>0.4</c:v>
                  </c:pt>
                  <c:pt idx="20">
                    <c:v>0.4</c:v>
                  </c:pt>
                  <c:pt idx="21">
                    <c:v>0.4</c:v>
                  </c:pt>
                  <c:pt idx="22">
                    <c:v>0.4</c:v>
                  </c:pt>
                  <c:pt idx="23">
                    <c:v>0.4</c:v>
                  </c:pt>
                  <c:pt idx="24">
                    <c:v>0.4</c:v>
                  </c:pt>
                  <c:pt idx="25">
                    <c:v>0.4</c:v>
                  </c:pt>
                  <c:pt idx="26">
                    <c:v>0.4</c:v>
                  </c:pt>
                  <c:pt idx="27">
                    <c:v>0.4</c:v>
                  </c:pt>
                  <c:pt idx="28">
                    <c:v>0.1</c:v>
                  </c:pt>
                </c:numCache>
              </c:numRef>
            </c:plus>
            <c:minus>
              <c:numRef>
                <c:f>empty!$E$2:$E$30</c:f>
                <c:numCache>
                  <c:formatCode>General</c:formatCode>
                  <c:ptCount val="29"/>
                  <c:pt idx="0">
                    <c:v>0.1</c:v>
                  </c:pt>
                  <c:pt idx="1">
                    <c:v>0.1</c:v>
                  </c:pt>
                  <c:pt idx="2">
                    <c:v>0.1</c:v>
                  </c:pt>
                  <c:pt idx="3">
                    <c:v>0.1</c:v>
                  </c:pt>
                  <c:pt idx="4">
                    <c:v>0.1</c:v>
                  </c:pt>
                  <c:pt idx="5">
                    <c:v>0.1</c:v>
                  </c:pt>
                  <c:pt idx="6">
                    <c:v>0.1</c:v>
                  </c:pt>
                  <c:pt idx="7">
                    <c:v>0.1</c:v>
                  </c:pt>
                  <c:pt idx="8">
                    <c:v>0.1</c:v>
                  </c:pt>
                  <c:pt idx="9">
                    <c:v>0.1</c:v>
                  </c:pt>
                  <c:pt idx="10">
                    <c:v>0.1</c:v>
                  </c:pt>
                  <c:pt idx="11">
                    <c:v>0.1</c:v>
                  </c:pt>
                  <c:pt idx="12">
                    <c:v>0.1</c:v>
                  </c:pt>
                  <c:pt idx="13">
                    <c:v>0.1</c:v>
                  </c:pt>
                  <c:pt idx="14">
                    <c:v>0.1</c:v>
                  </c:pt>
                  <c:pt idx="15">
                    <c:v>0.1</c:v>
                  </c:pt>
                  <c:pt idx="16">
                    <c:v>0.1</c:v>
                  </c:pt>
                  <c:pt idx="17">
                    <c:v>0.1</c:v>
                  </c:pt>
                  <c:pt idx="18">
                    <c:v>0.4</c:v>
                  </c:pt>
                  <c:pt idx="19">
                    <c:v>0.4</c:v>
                  </c:pt>
                  <c:pt idx="20">
                    <c:v>0.4</c:v>
                  </c:pt>
                  <c:pt idx="21">
                    <c:v>0.4</c:v>
                  </c:pt>
                  <c:pt idx="22">
                    <c:v>0.4</c:v>
                  </c:pt>
                  <c:pt idx="23">
                    <c:v>0.4</c:v>
                  </c:pt>
                  <c:pt idx="24">
                    <c:v>0.4</c:v>
                  </c:pt>
                  <c:pt idx="25">
                    <c:v>0.4</c:v>
                  </c:pt>
                  <c:pt idx="26">
                    <c:v>0.4</c:v>
                  </c:pt>
                  <c:pt idx="27">
                    <c:v>0.4</c:v>
                  </c:pt>
                  <c:pt idx="28">
                    <c:v>0.1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empty!$C$2:$C$26</c:f>
              <c:numCache>
                <c:formatCode>General</c:formatCode>
                <c:ptCount val="25"/>
                <c:pt idx="0">
                  <c:v>0.03</c:v>
                </c:pt>
                <c:pt idx="1">
                  <c:v>0.06</c:v>
                </c:pt>
                <c:pt idx="2">
                  <c:v>0.11</c:v>
                </c:pt>
                <c:pt idx="3">
                  <c:v>0.255</c:v>
                </c:pt>
                <c:pt idx="4">
                  <c:v>0.36</c:v>
                </c:pt>
                <c:pt idx="5">
                  <c:v>0.48</c:v>
                </c:pt>
                <c:pt idx="6">
                  <c:v>0.64500000000000002</c:v>
                </c:pt>
                <c:pt idx="7">
                  <c:v>0.67500000000000004</c:v>
                </c:pt>
                <c:pt idx="8">
                  <c:v>0.745</c:v>
                </c:pt>
                <c:pt idx="9">
                  <c:v>0.9</c:v>
                </c:pt>
                <c:pt idx="10">
                  <c:v>1.0049999999999999</c:v>
                </c:pt>
                <c:pt idx="11">
                  <c:v>1.2650000000000001</c:v>
                </c:pt>
                <c:pt idx="12">
                  <c:v>1.56</c:v>
                </c:pt>
                <c:pt idx="13">
                  <c:v>1.8250000000000002</c:v>
                </c:pt>
                <c:pt idx="14">
                  <c:v>2.0099999999999998</c:v>
                </c:pt>
                <c:pt idx="15">
                  <c:v>2.3049999999999997</c:v>
                </c:pt>
                <c:pt idx="16">
                  <c:v>2.6150000000000002</c:v>
                </c:pt>
                <c:pt idx="17">
                  <c:v>2.895</c:v>
                </c:pt>
                <c:pt idx="18">
                  <c:v>3.22</c:v>
                </c:pt>
                <c:pt idx="19">
                  <c:v>3.5649999999999999</c:v>
                </c:pt>
                <c:pt idx="20">
                  <c:v>3.9649999999999999</c:v>
                </c:pt>
                <c:pt idx="21">
                  <c:v>4.6150000000000002</c:v>
                </c:pt>
                <c:pt idx="22">
                  <c:v>4.6950000000000003</c:v>
                </c:pt>
                <c:pt idx="23">
                  <c:v>5.3049999999999997</c:v>
                </c:pt>
                <c:pt idx="24">
                  <c:v>5.46</c:v>
                </c:pt>
              </c:numCache>
            </c:numRef>
          </c:xVal>
          <c:yVal>
            <c:numRef>
              <c:f>empty!$N$2:$N$26</c:f>
              <c:numCache>
                <c:formatCode>General</c:formatCode>
                <c:ptCount val="25"/>
                <c:pt idx="0">
                  <c:v>1.6332370446817375</c:v>
                </c:pt>
                <c:pt idx="1">
                  <c:v>1.6331961485284381</c:v>
                </c:pt>
                <c:pt idx="2">
                  <c:v>1.6332069797023097</c:v>
                </c:pt>
                <c:pt idx="3">
                  <c:v>1.6329895002972703</c:v>
                </c:pt>
                <c:pt idx="4">
                  <c:v>1.6327701434256965</c:v>
                </c:pt>
                <c:pt idx="5">
                  <c:v>1.6327054992529824</c:v>
                </c:pt>
                <c:pt idx="6">
                  <c:v>1.632097840647146</c:v>
                </c:pt>
                <c:pt idx="7">
                  <c:v>1.6319436605695188</c:v>
                </c:pt>
                <c:pt idx="8">
                  <c:v>1.6319011014658606</c:v>
                </c:pt>
                <c:pt idx="9">
                  <c:v>1.6312388637018576</c:v>
                </c:pt>
                <c:pt idx="10">
                  <c:v>1.6321575969963618</c:v>
                </c:pt>
                <c:pt idx="11">
                  <c:v>1.6342648210110422</c:v>
                </c:pt>
                <c:pt idx="12">
                  <c:v>1.6363734257194527</c:v>
                </c:pt>
                <c:pt idx="13">
                  <c:v>1.6377611972496562</c:v>
                </c:pt>
                <c:pt idx="14">
                  <c:v>1.6369078703609157</c:v>
                </c:pt>
                <c:pt idx="15">
                  <c:v>1.6346906453721679</c:v>
                </c:pt>
                <c:pt idx="16">
                  <c:v>1.6299058064116203</c:v>
                </c:pt>
                <c:pt idx="17">
                  <c:v>1.6270017672508916</c:v>
                </c:pt>
                <c:pt idx="18">
                  <c:v>1.6246098151665072</c:v>
                </c:pt>
                <c:pt idx="19">
                  <c:v>1.6194804501051652</c:v>
                </c:pt>
                <c:pt idx="20">
                  <c:v>1.6147045837622631</c:v>
                </c:pt>
                <c:pt idx="21">
                  <c:v>1.6110242928891167</c:v>
                </c:pt>
                <c:pt idx="22">
                  <c:v>1.6122316576447564</c:v>
                </c:pt>
                <c:pt idx="23">
                  <c:v>1.6105139974684115</c:v>
                </c:pt>
                <c:pt idx="24">
                  <c:v>1.6083887177872402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28-477C-BE46-150404EDE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5113424"/>
        <c:axId val="-815106240"/>
      </c:scatterChart>
      <c:valAx>
        <c:axId val="-815113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15106240"/>
        <c:crosses val="autoZero"/>
        <c:crossBetween val="midCat"/>
      </c:valAx>
      <c:valAx>
        <c:axId val="-815106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15113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Lattice Parameters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empty!$C$2:$C$26</c:f>
              <c:numCache>
                <c:formatCode>General</c:formatCode>
                <c:ptCount val="25"/>
                <c:pt idx="0">
                  <c:v>0.03</c:v>
                </c:pt>
                <c:pt idx="1">
                  <c:v>0.06</c:v>
                </c:pt>
                <c:pt idx="2">
                  <c:v>0.11</c:v>
                </c:pt>
                <c:pt idx="3">
                  <c:v>0.255</c:v>
                </c:pt>
                <c:pt idx="4">
                  <c:v>0.36</c:v>
                </c:pt>
                <c:pt idx="5">
                  <c:v>0.48</c:v>
                </c:pt>
                <c:pt idx="6">
                  <c:v>0.64500000000000002</c:v>
                </c:pt>
                <c:pt idx="7">
                  <c:v>0.67500000000000004</c:v>
                </c:pt>
                <c:pt idx="8">
                  <c:v>0.745</c:v>
                </c:pt>
                <c:pt idx="9">
                  <c:v>0.9</c:v>
                </c:pt>
                <c:pt idx="10">
                  <c:v>1.0049999999999999</c:v>
                </c:pt>
                <c:pt idx="11">
                  <c:v>1.2650000000000001</c:v>
                </c:pt>
                <c:pt idx="12">
                  <c:v>1.56</c:v>
                </c:pt>
                <c:pt idx="13">
                  <c:v>1.8250000000000002</c:v>
                </c:pt>
                <c:pt idx="14">
                  <c:v>2.0099999999999998</c:v>
                </c:pt>
                <c:pt idx="15">
                  <c:v>2.3049999999999997</c:v>
                </c:pt>
                <c:pt idx="16">
                  <c:v>2.6150000000000002</c:v>
                </c:pt>
                <c:pt idx="17">
                  <c:v>2.895</c:v>
                </c:pt>
                <c:pt idx="18">
                  <c:v>3.22</c:v>
                </c:pt>
                <c:pt idx="19">
                  <c:v>3.5649999999999999</c:v>
                </c:pt>
                <c:pt idx="20">
                  <c:v>3.9649999999999999</c:v>
                </c:pt>
                <c:pt idx="21">
                  <c:v>4.6150000000000002</c:v>
                </c:pt>
                <c:pt idx="22">
                  <c:v>4.6950000000000003</c:v>
                </c:pt>
                <c:pt idx="23">
                  <c:v>5.3049999999999997</c:v>
                </c:pt>
                <c:pt idx="24">
                  <c:v>5.46</c:v>
                </c:pt>
              </c:numCache>
            </c:numRef>
          </c:xVal>
          <c:yVal>
            <c:numRef>
              <c:f>empty!$H$2:$H$26</c:f>
              <c:numCache>
                <c:formatCode>General</c:formatCode>
                <c:ptCount val="25"/>
                <c:pt idx="0">
                  <c:v>17.35407</c:v>
                </c:pt>
                <c:pt idx="1">
                  <c:v>17.351289999999999</c:v>
                </c:pt>
                <c:pt idx="2">
                  <c:v>17.342860000000002</c:v>
                </c:pt>
                <c:pt idx="3">
                  <c:v>17.324300000000001</c:v>
                </c:pt>
                <c:pt idx="4">
                  <c:v>17.312100000000001</c:v>
                </c:pt>
                <c:pt idx="5">
                  <c:v>17.295439999999999</c:v>
                </c:pt>
                <c:pt idx="6">
                  <c:v>17.274619999999999</c:v>
                </c:pt>
                <c:pt idx="7">
                  <c:v>17.275289999999998</c:v>
                </c:pt>
                <c:pt idx="8">
                  <c:v>17.26699</c:v>
                </c:pt>
                <c:pt idx="9">
                  <c:v>17.24653</c:v>
                </c:pt>
                <c:pt idx="10">
                  <c:v>17.229769999999998</c:v>
                </c:pt>
                <c:pt idx="11">
                  <c:v>17.20581</c:v>
                </c:pt>
                <c:pt idx="12">
                  <c:v>17.180070000000001</c:v>
                </c:pt>
                <c:pt idx="13">
                  <c:v>17.151309999999999</c:v>
                </c:pt>
                <c:pt idx="14">
                  <c:v>17.138349999999999</c:v>
                </c:pt>
                <c:pt idx="15">
                  <c:v>17.11741</c:v>
                </c:pt>
                <c:pt idx="16">
                  <c:v>17.099889999999998</c:v>
                </c:pt>
                <c:pt idx="17">
                  <c:v>17.083030000000001</c:v>
                </c:pt>
                <c:pt idx="18">
                  <c:v>17.065629999999999</c:v>
                </c:pt>
                <c:pt idx="19">
                  <c:v>17.035129999999999</c:v>
                </c:pt>
                <c:pt idx="20">
                  <c:v>17.00939</c:v>
                </c:pt>
                <c:pt idx="21">
                  <c:v>16.995920000000002</c:v>
                </c:pt>
                <c:pt idx="22">
                  <c:v>16.955020000000001</c:v>
                </c:pt>
                <c:pt idx="23">
                  <c:v>16.953779999999998</c:v>
                </c:pt>
                <c:pt idx="24">
                  <c:v>16.958729999999999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5B-40AC-B5AC-5ABA6904D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2612016"/>
        <c:axId val="-682609968"/>
      </c:scatterChart>
      <c:scatterChart>
        <c:scatterStyle val="lineMarker"/>
        <c:varyColors val="0"/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empty!$C$2:$C$26</c:f>
              <c:numCache>
                <c:formatCode>General</c:formatCode>
                <c:ptCount val="25"/>
                <c:pt idx="0">
                  <c:v>0.03</c:v>
                </c:pt>
                <c:pt idx="1">
                  <c:v>0.06</c:v>
                </c:pt>
                <c:pt idx="2">
                  <c:v>0.11</c:v>
                </c:pt>
                <c:pt idx="3">
                  <c:v>0.255</c:v>
                </c:pt>
                <c:pt idx="4">
                  <c:v>0.36</c:v>
                </c:pt>
                <c:pt idx="5">
                  <c:v>0.48</c:v>
                </c:pt>
                <c:pt idx="6">
                  <c:v>0.64500000000000002</c:v>
                </c:pt>
                <c:pt idx="7">
                  <c:v>0.67500000000000004</c:v>
                </c:pt>
                <c:pt idx="8">
                  <c:v>0.745</c:v>
                </c:pt>
                <c:pt idx="9">
                  <c:v>0.9</c:v>
                </c:pt>
                <c:pt idx="10">
                  <c:v>1.0049999999999999</c:v>
                </c:pt>
                <c:pt idx="11">
                  <c:v>1.2650000000000001</c:v>
                </c:pt>
                <c:pt idx="12">
                  <c:v>1.56</c:v>
                </c:pt>
                <c:pt idx="13">
                  <c:v>1.8250000000000002</c:v>
                </c:pt>
                <c:pt idx="14">
                  <c:v>2.0099999999999998</c:v>
                </c:pt>
                <c:pt idx="15">
                  <c:v>2.3049999999999997</c:v>
                </c:pt>
                <c:pt idx="16">
                  <c:v>2.6150000000000002</c:v>
                </c:pt>
                <c:pt idx="17">
                  <c:v>2.895</c:v>
                </c:pt>
                <c:pt idx="18">
                  <c:v>3.22</c:v>
                </c:pt>
                <c:pt idx="19">
                  <c:v>3.5649999999999999</c:v>
                </c:pt>
                <c:pt idx="20">
                  <c:v>3.9649999999999999</c:v>
                </c:pt>
                <c:pt idx="21">
                  <c:v>4.6150000000000002</c:v>
                </c:pt>
                <c:pt idx="22">
                  <c:v>4.6950000000000003</c:v>
                </c:pt>
                <c:pt idx="23">
                  <c:v>5.3049999999999997</c:v>
                </c:pt>
                <c:pt idx="24">
                  <c:v>5.46</c:v>
                </c:pt>
              </c:numCache>
            </c:numRef>
          </c:xVal>
          <c:yVal>
            <c:numRef>
              <c:f>empty!$J$2:$J$26</c:f>
              <c:numCache>
                <c:formatCode>General</c:formatCode>
                <c:ptCount val="25"/>
                <c:pt idx="0">
                  <c:v>28.343309999999999</c:v>
                </c:pt>
                <c:pt idx="1">
                  <c:v>28.338059999999999</c:v>
                </c:pt>
                <c:pt idx="2">
                  <c:v>28.324480000000001</c:v>
                </c:pt>
                <c:pt idx="3">
                  <c:v>28.290400000000002</c:v>
                </c:pt>
                <c:pt idx="4">
                  <c:v>28.266680000000001</c:v>
                </c:pt>
                <c:pt idx="5">
                  <c:v>28.23836</c:v>
                </c:pt>
                <c:pt idx="6">
                  <c:v>28.19387</c:v>
                </c:pt>
                <c:pt idx="7">
                  <c:v>28.192299999999999</c:v>
                </c:pt>
                <c:pt idx="8">
                  <c:v>28.17802</c:v>
                </c:pt>
                <c:pt idx="9">
                  <c:v>28.133209999999998</c:v>
                </c:pt>
                <c:pt idx="10">
                  <c:v>28.121700000000001</c:v>
                </c:pt>
                <c:pt idx="11">
                  <c:v>28.118849999999998</c:v>
                </c:pt>
                <c:pt idx="12">
                  <c:v>28.113009999999999</c:v>
                </c:pt>
                <c:pt idx="13">
                  <c:v>28.089749999999999</c:v>
                </c:pt>
                <c:pt idx="14">
                  <c:v>28.053899999999999</c:v>
                </c:pt>
                <c:pt idx="15">
                  <c:v>27.981670000000001</c:v>
                </c:pt>
                <c:pt idx="16">
                  <c:v>27.871210000000001</c:v>
                </c:pt>
                <c:pt idx="17">
                  <c:v>27.794119999999999</c:v>
                </c:pt>
                <c:pt idx="18">
                  <c:v>27.724989999999998</c:v>
                </c:pt>
                <c:pt idx="19">
                  <c:v>27.588059999999999</c:v>
                </c:pt>
                <c:pt idx="20">
                  <c:v>27.465140000000002</c:v>
                </c:pt>
                <c:pt idx="21">
                  <c:v>27.380839999999999</c:v>
                </c:pt>
                <c:pt idx="22">
                  <c:v>27.335419999999999</c:v>
                </c:pt>
                <c:pt idx="23">
                  <c:v>27.304300000000001</c:v>
                </c:pt>
                <c:pt idx="24">
                  <c:v>27.276230000000002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5B-40AC-B5AC-5ABA6904D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2604816"/>
        <c:axId val="-682607136"/>
      </c:scatterChart>
      <c:valAx>
        <c:axId val="-682612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2609968"/>
        <c:crosses val="autoZero"/>
        <c:crossBetween val="midCat"/>
      </c:valAx>
      <c:valAx>
        <c:axId val="-682609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2612016"/>
        <c:crosses val="autoZero"/>
        <c:crossBetween val="midCat"/>
      </c:valAx>
      <c:valAx>
        <c:axId val="-6826071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2604816"/>
        <c:crosses val="max"/>
        <c:crossBetween val="midCat"/>
      </c:valAx>
      <c:valAx>
        <c:axId val="-682604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682607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filled!$M$1</c:f>
              <c:strCache>
                <c:ptCount val="1"/>
                <c:pt idx="0">
                  <c:v>V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filled!$C$2:$C$26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5.5E-2</c:v>
                </c:pt>
                <c:pt idx="8">
                  <c:v>0.11</c:v>
                </c:pt>
                <c:pt idx="9">
                  <c:v>0.21</c:v>
                </c:pt>
                <c:pt idx="10">
                  <c:v>0.41499999999999998</c:v>
                </c:pt>
                <c:pt idx="11">
                  <c:v>0.63</c:v>
                </c:pt>
                <c:pt idx="12">
                  <c:v>0.85</c:v>
                </c:pt>
                <c:pt idx="13">
                  <c:v>1.1400000000000001</c:v>
                </c:pt>
                <c:pt idx="14">
                  <c:v>1.5249999999999999</c:v>
                </c:pt>
                <c:pt idx="15">
                  <c:v>1.87</c:v>
                </c:pt>
                <c:pt idx="16">
                  <c:v>2.105</c:v>
                </c:pt>
                <c:pt idx="17">
                  <c:v>2.77</c:v>
                </c:pt>
                <c:pt idx="18">
                  <c:v>3.3250000000000002</c:v>
                </c:pt>
                <c:pt idx="19">
                  <c:v>3.8149999999999999</c:v>
                </c:pt>
                <c:pt idx="20">
                  <c:v>4.43</c:v>
                </c:pt>
                <c:pt idx="21">
                  <c:v>5.0049999999999999</c:v>
                </c:pt>
                <c:pt idx="22">
                  <c:v>6.01</c:v>
                </c:pt>
                <c:pt idx="23">
                  <c:v>6.8149999999999995</c:v>
                </c:pt>
                <c:pt idx="24">
                  <c:v>7.7850000000000001</c:v>
                </c:pt>
              </c:numCache>
            </c:numRef>
          </c:xVal>
          <c:yVal>
            <c:numRef>
              <c:f>filled!$M$2:$M$26</c:f>
              <c:numCache>
                <c:formatCode>General</c:formatCode>
                <c:ptCount val="25"/>
                <c:pt idx="0">
                  <c:v>7422.0974900000001</c:v>
                </c:pt>
                <c:pt idx="1">
                  <c:v>7423.3220099999999</c:v>
                </c:pt>
                <c:pt idx="3">
                  <c:v>7424.5063099999998</c:v>
                </c:pt>
                <c:pt idx="4">
                  <c:v>7421.3209500000003</c:v>
                </c:pt>
                <c:pt idx="5">
                  <c:v>7421.0308000000005</c:v>
                </c:pt>
                <c:pt idx="6">
                  <c:v>7420.4474399999999</c:v>
                </c:pt>
                <c:pt idx="7">
                  <c:v>7412.2146700000003</c:v>
                </c:pt>
                <c:pt idx="8">
                  <c:v>7401.4287400000003</c:v>
                </c:pt>
                <c:pt idx="9">
                  <c:v>7383.0036899999996</c:v>
                </c:pt>
                <c:pt idx="10">
                  <c:v>7344.6240399999997</c:v>
                </c:pt>
                <c:pt idx="11">
                  <c:v>7304.9034600000005</c:v>
                </c:pt>
                <c:pt idx="12">
                  <c:v>7264.1068299999997</c:v>
                </c:pt>
                <c:pt idx="13">
                  <c:v>7215.1602800000001</c:v>
                </c:pt>
                <c:pt idx="14">
                  <c:v>7168.4447600000003</c:v>
                </c:pt>
                <c:pt idx="15">
                  <c:v>7127.7491300000002</c:v>
                </c:pt>
                <c:pt idx="16">
                  <c:v>7077.13724</c:v>
                </c:pt>
                <c:pt idx="17">
                  <c:v>6984.4371099999998</c:v>
                </c:pt>
                <c:pt idx="18">
                  <c:v>6854.5014700000002</c:v>
                </c:pt>
                <c:pt idx="19">
                  <c:v>6787.9792900000002</c:v>
                </c:pt>
                <c:pt idx="20">
                  <c:v>6705.7062699999997</c:v>
                </c:pt>
                <c:pt idx="21">
                  <c:v>6635.68</c:v>
                </c:pt>
                <c:pt idx="22">
                  <c:v>6554.5709299999999</c:v>
                </c:pt>
                <c:pt idx="23">
                  <c:v>6514.3629899999996</c:v>
                </c:pt>
                <c:pt idx="24">
                  <c:v>6480.3228900000004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D0-419E-B823-C1A665B779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78142992"/>
        <c:axId val="-778072912"/>
      </c:scatterChart>
      <c:valAx>
        <c:axId val="-778142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78072912"/>
        <c:crosses val="autoZero"/>
        <c:crossBetween val="midCat"/>
      </c:valAx>
      <c:valAx>
        <c:axId val="-77807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78142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Volume (comparison)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empty!$L$1</c:f>
              <c:strCache>
                <c:ptCount val="1"/>
                <c:pt idx="0">
                  <c:v>V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empty!$M$2:$M$30</c:f>
                <c:numCache>
                  <c:formatCode>General</c:formatCode>
                  <c:ptCount val="29"/>
                  <c:pt idx="0">
                    <c:v>0.33917999999999998</c:v>
                  </c:pt>
                  <c:pt idx="1">
                    <c:v>0.34954000000000002</c:v>
                  </c:pt>
                  <c:pt idx="2">
                    <c:v>0.35371000000000002</c:v>
                  </c:pt>
                  <c:pt idx="3">
                    <c:v>0.34942000000000001</c:v>
                  </c:pt>
                  <c:pt idx="4">
                    <c:v>0.35525000000000001</c:v>
                  </c:pt>
                  <c:pt idx="5">
                    <c:v>0.34699000000000002</c:v>
                  </c:pt>
                  <c:pt idx="6">
                    <c:v>0.34104000000000001</c:v>
                  </c:pt>
                  <c:pt idx="7">
                    <c:v>0.43285000000000001</c:v>
                  </c:pt>
                  <c:pt idx="8">
                    <c:v>0.36929000000000001</c:v>
                  </c:pt>
                  <c:pt idx="9">
                    <c:v>0.38982</c:v>
                  </c:pt>
                  <c:pt idx="10">
                    <c:v>0.34904000000000002</c:v>
                  </c:pt>
                  <c:pt idx="11">
                    <c:v>0.35072999999999999</c:v>
                  </c:pt>
                  <c:pt idx="12">
                    <c:v>0.36298999999999998</c:v>
                  </c:pt>
                  <c:pt idx="13">
                    <c:v>0.30659999999999998</c:v>
                  </c:pt>
                  <c:pt idx="14">
                    <c:v>0.36026999999999998</c:v>
                  </c:pt>
                  <c:pt idx="15">
                    <c:v>0.34345999999999999</c:v>
                  </c:pt>
                  <c:pt idx="16">
                    <c:v>0.32627</c:v>
                  </c:pt>
                  <c:pt idx="17">
                    <c:v>0.47717999999999999</c:v>
                  </c:pt>
                  <c:pt idx="18">
                    <c:v>0.60829</c:v>
                  </c:pt>
                  <c:pt idx="19">
                    <c:v>6.6812500000000004</c:v>
                  </c:pt>
                  <c:pt idx="20">
                    <c:v>1.78548</c:v>
                  </c:pt>
                  <c:pt idx="21">
                    <c:v>1.4968600000000001</c:v>
                  </c:pt>
                  <c:pt idx="22">
                    <c:v>1.1782900000000001</c:v>
                  </c:pt>
                  <c:pt idx="23">
                    <c:v>3.7647499999999998</c:v>
                  </c:pt>
                  <c:pt idx="24">
                    <c:v>1.7908500000000001</c:v>
                  </c:pt>
                  <c:pt idx="25">
                    <c:v>1.7350699999999999</c:v>
                  </c:pt>
                  <c:pt idx="26">
                    <c:v>3.1383700000000001</c:v>
                  </c:pt>
                  <c:pt idx="27">
                    <c:v>4.3578799999999998</c:v>
                  </c:pt>
                  <c:pt idx="28">
                    <c:v>9.5239399999999996</c:v>
                  </c:pt>
                </c:numCache>
              </c:numRef>
            </c:plus>
            <c:minus>
              <c:numRef>
                <c:f>empty!$M$2:$M$30</c:f>
                <c:numCache>
                  <c:formatCode>General</c:formatCode>
                  <c:ptCount val="29"/>
                  <c:pt idx="0">
                    <c:v>0.33917999999999998</c:v>
                  </c:pt>
                  <c:pt idx="1">
                    <c:v>0.34954000000000002</c:v>
                  </c:pt>
                  <c:pt idx="2">
                    <c:v>0.35371000000000002</c:v>
                  </c:pt>
                  <c:pt idx="3">
                    <c:v>0.34942000000000001</c:v>
                  </c:pt>
                  <c:pt idx="4">
                    <c:v>0.35525000000000001</c:v>
                  </c:pt>
                  <c:pt idx="5">
                    <c:v>0.34699000000000002</c:v>
                  </c:pt>
                  <c:pt idx="6">
                    <c:v>0.34104000000000001</c:v>
                  </c:pt>
                  <c:pt idx="7">
                    <c:v>0.43285000000000001</c:v>
                  </c:pt>
                  <c:pt idx="8">
                    <c:v>0.36929000000000001</c:v>
                  </c:pt>
                  <c:pt idx="9">
                    <c:v>0.38982</c:v>
                  </c:pt>
                  <c:pt idx="10">
                    <c:v>0.34904000000000002</c:v>
                  </c:pt>
                  <c:pt idx="11">
                    <c:v>0.35072999999999999</c:v>
                  </c:pt>
                  <c:pt idx="12">
                    <c:v>0.36298999999999998</c:v>
                  </c:pt>
                  <c:pt idx="13">
                    <c:v>0.30659999999999998</c:v>
                  </c:pt>
                  <c:pt idx="14">
                    <c:v>0.36026999999999998</c:v>
                  </c:pt>
                  <c:pt idx="15">
                    <c:v>0.34345999999999999</c:v>
                  </c:pt>
                  <c:pt idx="16">
                    <c:v>0.32627</c:v>
                  </c:pt>
                  <c:pt idx="17">
                    <c:v>0.47717999999999999</c:v>
                  </c:pt>
                  <c:pt idx="18">
                    <c:v>0.60829</c:v>
                  </c:pt>
                  <c:pt idx="19">
                    <c:v>6.6812500000000004</c:v>
                  </c:pt>
                  <c:pt idx="20">
                    <c:v>1.78548</c:v>
                  </c:pt>
                  <c:pt idx="21">
                    <c:v>1.4968600000000001</c:v>
                  </c:pt>
                  <c:pt idx="22">
                    <c:v>1.1782900000000001</c:v>
                  </c:pt>
                  <c:pt idx="23">
                    <c:v>3.7647499999999998</c:v>
                  </c:pt>
                  <c:pt idx="24">
                    <c:v>1.7908500000000001</c:v>
                  </c:pt>
                  <c:pt idx="25">
                    <c:v>1.7350699999999999</c:v>
                  </c:pt>
                  <c:pt idx="26">
                    <c:v>3.1383700000000001</c:v>
                  </c:pt>
                  <c:pt idx="27">
                    <c:v>4.3578799999999998</c:v>
                  </c:pt>
                  <c:pt idx="28">
                    <c:v>9.5239399999999996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.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empty!$C$2:$C$26</c:f>
              <c:numCache>
                <c:formatCode>General</c:formatCode>
                <c:ptCount val="25"/>
                <c:pt idx="0">
                  <c:v>0.03</c:v>
                </c:pt>
                <c:pt idx="1">
                  <c:v>0.06</c:v>
                </c:pt>
                <c:pt idx="2">
                  <c:v>0.11</c:v>
                </c:pt>
                <c:pt idx="3">
                  <c:v>0.255</c:v>
                </c:pt>
                <c:pt idx="4">
                  <c:v>0.36</c:v>
                </c:pt>
                <c:pt idx="5">
                  <c:v>0.48</c:v>
                </c:pt>
                <c:pt idx="6">
                  <c:v>0.64500000000000002</c:v>
                </c:pt>
                <c:pt idx="7">
                  <c:v>0.67500000000000004</c:v>
                </c:pt>
                <c:pt idx="8">
                  <c:v>0.745</c:v>
                </c:pt>
                <c:pt idx="9">
                  <c:v>0.9</c:v>
                </c:pt>
                <c:pt idx="10">
                  <c:v>1.0049999999999999</c:v>
                </c:pt>
                <c:pt idx="11">
                  <c:v>1.2650000000000001</c:v>
                </c:pt>
                <c:pt idx="12">
                  <c:v>1.56</c:v>
                </c:pt>
                <c:pt idx="13">
                  <c:v>1.8250000000000002</c:v>
                </c:pt>
                <c:pt idx="14">
                  <c:v>2.0099999999999998</c:v>
                </c:pt>
                <c:pt idx="15">
                  <c:v>2.3049999999999997</c:v>
                </c:pt>
                <c:pt idx="16">
                  <c:v>2.6150000000000002</c:v>
                </c:pt>
                <c:pt idx="17">
                  <c:v>2.895</c:v>
                </c:pt>
                <c:pt idx="18">
                  <c:v>3.22</c:v>
                </c:pt>
                <c:pt idx="19">
                  <c:v>3.5649999999999999</c:v>
                </c:pt>
                <c:pt idx="20">
                  <c:v>3.9649999999999999</c:v>
                </c:pt>
                <c:pt idx="21">
                  <c:v>4.6150000000000002</c:v>
                </c:pt>
                <c:pt idx="22">
                  <c:v>4.6950000000000003</c:v>
                </c:pt>
                <c:pt idx="23">
                  <c:v>5.3049999999999997</c:v>
                </c:pt>
                <c:pt idx="24">
                  <c:v>5.46</c:v>
                </c:pt>
              </c:numCache>
            </c:numRef>
          </c:xVal>
          <c:yVal>
            <c:numRef>
              <c:f>empty!$L$2:$L$26</c:f>
              <c:numCache>
                <c:formatCode>General</c:formatCode>
                <c:ptCount val="25"/>
                <c:pt idx="0">
                  <c:v>7392.3783100000001</c:v>
                </c:pt>
                <c:pt idx="1">
                  <c:v>7388.6386400000001</c:v>
                </c:pt>
                <c:pt idx="2">
                  <c:v>7377.9228599999997</c:v>
                </c:pt>
                <c:pt idx="3">
                  <c:v>7353.2819399999998</c:v>
                </c:pt>
                <c:pt idx="4">
                  <c:v>7336.7699400000001</c:v>
                </c:pt>
                <c:pt idx="5">
                  <c:v>7315.3186100000003</c:v>
                </c:pt>
                <c:pt idx="6">
                  <c:v>7286.2218599999997</c:v>
                </c:pt>
                <c:pt idx="7">
                  <c:v>7286.3828899999999</c:v>
                </c:pt>
                <c:pt idx="8">
                  <c:v>7275.6923500000003</c:v>
                </c:pt>
                <c:pt idx="9">
                  <c:v>7246.9168600000003</c:v>
                </c:pt>
                <c:pt idx="10">
                  <c:v>7229.8775299999998</c:v>
                </c:pt>
                <c:pt idx="11">
                  <c:v>7209.0573700000004</c:v>
                </c:pt>
                <c:pt idx="12">
                  <c:v>7186.0092999999997</c:v>
                </c:pt>
                <c:pt idx="13">
                  <c:v>7156.0443400000004</c:v>
                </c:pt>
                <c:pt idx="14">
                  <c:v>7136.1169200000004</c:v>
                </c:pt>
                <c:pt idx="15">
                  <c:v>7100.3642600000003</c:v>
                </c:pt>
                <c:pt idx="16">
                  <c:v>7057.8612400000002</c:v>
                </c:pt>
                <c:pt idx="17">
                  <c:v>7024.4704300000003</c:v>
                </c:pt>
                <c:pt idx="18">
                  <c:v>6992.7318800000003</c:v>
                </c:pt>
                <c:pt idx="19">
                  <c:v>6933.3431300000002</c:v>
                </c:pt>
                <c:pt idx="20">
                  <c:v>6881.6105600000001</c:v>
                </c:pt>
                <c:pt idx="21">
                  <c:v>6849.6248400000004</c:v>
                </c:pt>
                <c:pt idx="22">
                  <c:v>6805.3941800000002</c:v>
                </c:pt>
                <c:pt idx="23">
                  <c:v>6796.6444600000004</c:v>
                </c:pt>
                <c:pt idx="24">
                  <c:v>6793.6227699999999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EC-46AE-8CF1-0789C2F098ED}"/>
            </c:ext>
          </c:extLst>
        </c:ser>
        <c:ser>
          <c:idx val="3"/>
          <c:order val="1"/>
          <c:tx>
            <c:strRef>
              <c:f>filled!$M$1</c:f>
              <c:strCache>
                <c:ptCount val="1"/>
                <c:pt idx="0">
                  <c:v>V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filled!$C$2:$C$26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5.5E-2</c:v>
                </c:pt>
                <c:pt idx="8">
                  <c:v>0.11</c:v>
                </c:pt>
                <c:pt idx="9">
                  <c:v>0.21</c:v>
                </c:pt>
                <c:pt idx="10">
                  <c:v>0.41499999999999998</c:v>
                </c:pt>
                <c:pt idx="11">
                  <c:v>0.63</c:v>
                </c:pt>
                <c:pt idx="12">
                  <c:v>0.85</c:v>
                </c:pt>
                <c:pt idx="13">
                  <c:v>1.1400000000000001</c:v>
                </c:pt>
                <c:pt idx="14">
                  <c:v>1.5249999999999999</c:v>
                </c:pt>
                <c:pt idx="15">
                  <c:v>1.87</c:v>
                </c:pt>
                <c:pt idx="16">
                  <c:v>2.105</c:v>
                </c:pt>
                <c:pt idx="17">
                  <c:v>2.77</c:v>
                </c:pt>
                <c:pt idx="18">
                  <c:v>3.3250000000000002</c:v>
                </c:pt>
                <c:pt idx="19">
                  <c:v>3.8149999999999999</c:v>
                </c:pt>
                <c:pt idx="20">
                  <c:v>4.43</c:v>
                </c:pt>
                <c:pt idx="21">
                  <c:v>5.0049999999999999</c:v>
                </c:pt>
                <c:pt idx="22">
                  <c:v>6.01</c:v>
                </c:pt>
                <c:pt idx="23">
                  <c:v>6.8149999999999995</c:v>
                </c:pt>
                <c:pt idx="24">
                  <c:v>7.7850000000000001</c:v>
                </c:pt>
              </c:numCache>
            </c:numRef>
          </c:xVal>
          <c:yVal>
            <c:numRef>
              <c:f>filled!$M$2:$M$26</c:f>
              <c:numCache>
                <c:formatCode>General</c:formatCode>
                <c:ptCount val="25"/>
                <c:pt idx="0">
                  <c:v>7422.0974900000001</c:v>
                </c:pt>
                <c:pt idx="1">
                  <c:v>7423.3220099999999</c:v>
                </c:pt>
                <c:pt idx="3">
                  <c:v>7424.5063099999998</c:v>
                </c:pt>
                <c:pt idx="4">
                  <c:v>7421.3209500000003</c:v>
                </c:pt>
                <c:pt idx="5">
                  <c:v>7421.0308000000005</c:v>
                </c:pt>
                <c:pt idx="6">
                  <c:v>7420.4474399999999</c:v>
                </c:pt>
                <c:pt idx="7">
                  <c:v>7412.2146700000003</c:v>
                </c:pt>
                <c:pt idx="8">
                  <c:v>7401.4287400000003</c:v>
                </c:pt>
                <c:pt idx="9">
                  <c:v>7383.0036899999996</c:v>
                </c:pt>
                <c:pt idx="10">
                  <c:v>7344.6240399999997</c:v>
                </c:pt>
                <c:pt idx="11">
                  <c:v>7304.9034600000005</c:v>
                </c:pt>
                <c:pt idx="12">
                  <c:v>7264.1068299999997</c:v>
                </c:pt>
                <c:pt idx="13">
                  <c:v>7215.1602800000001</c:v>
                </c:pt>
                <c:pt idx="14">
                  <c:v>7168.4447600000003</c:v>
                </c:pt>
                <c:pt idx="15">
                  <c:v>7127.7491300000002</c:v>
                </c:pt>
                <c:pt idx="16">
                  <c:v>7077.13724</c:v>
                </c:pt>
                <c:pt idx="17">
                  <c:v>6984.4371099999998</c:v>
                </c:pt>
                <c:pt idx="18">
                  <c:v>6854.5014700000002</c:v>
                </c:pt>
                <c:pt idx="19">
                  <c:v>6787.9792900000002</c:v>
                </c:pt>
                <c:pt idx="20">
                  <c:v>6705.7062699999997</c:v>
                </c:pt>
                <c:pt idx="21">
                  <c:v>6635.68</c:v>
                </c:pt>
                <c:pt idx="22">
                  <c:v>6554.5709299999999</c:v>
                </c:pt>
                <c:pt idx="23">
                  <c:v>6514.3629899999996</c:v>
                </c:pt>
                <c:pt idx="24">
                  <c:v>6480.3228900000004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EC-46AE-8CF1-0789C2F098ED}"/>
            </c:ext>
          </c:extLst>
        </c:ser>
        <c:ser>
          <c:idx val="1"/>
          <c:order val="2"/>
          <c:tx>
            <c:strRef>
              <c:f>empty!$L$1</c:f>
              <c:strCache>
                <c:ptCount val="1"/>
                <c:pt idx="0">
                  <c:v>V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empty!$M$2:$M$30</c:f>
                <c:numCache>
                  <c:formatCode>General</c:formatCode>
                  <c:ptCount val="29"/>
                  <c:pt idx="0">
                    <c:v>0.33917999999999998</c:v>
                  </c:pt>
                  <c:pt idx="1">
                    <c:v>0.34954000000000002</c:v>
                  </c:pt>
                  <c:pt idx="2">
                    <c:v>0.35371000000000002</c:v>
                  </c:pt>
                  <c:pt idx="3">
                    <c:v>0.34942000000000001</c:v>
                  </c:pt>
                  <c:pt idx="4">
                    <c:v>0.35525000000000001</c:v>
                  </c:pt>
                  <c:pt idx="5">
                    <c:v>0.34699000000000002</c:v>
                  </c:pt>
                  <c:pt idx="6">
                    <c:v>0.34104000000000001</c:v>
                  </c:pt>
                  <c:pt idx="7">
                    <c:v>0.43285000000000001</c:v>
                  </c:pt>
                  <c:pt idx="8">
                    <c:v>0.36929000000000001</c:v>
                  </c:pt>
                  <c:pt idx="9">
                    <c:v>0.38982</c:v>
                  </c:pt>
                  <c:pt idx="10">
                    <c:v>0.34904000000000002</c:v>
                  </c:pt>
                  <c:pt idx="11">
                    <c:v>0.35072999999999999</c:v>
                  </c:pt>
                  <c:pt idx="12">
                    <c:v>0.36298999999999998</c:v>
                  </c:pt>
                  <c:pt idx="13">
                    <c:v>0.30659999999999998</c:v>
                  </c:pt>
                  <c:pt idx="14">
                    <c:v>0.36026999999999998</c:v>
                  </c:pt>
                  <c:pt idx="15">
                    <c:v>0.34345999999999999</c:v>
                  </c:pt>
                  <c:pt idx="16">
                    <c:v>0.32627</c:v>
                  </c:pt>
                  <c:pt idx="17">
                    <c:v>0.47717999999999999</c:v>
                  </c:pt>
                  <c:pt idx="18">
                    <c:v>0.60829</c:v>
                  </c:pt>
                  <c:pt idx="19">
                    <c:v>6.6812500000000004</c:v>
                  </c:pt>
                  <c:pt idx="20">
                    <c:v>1.78548</c:v>
                  </c:pt>
                  <c:pt idx="21">
                    <c:v>1.4968600000000001</c:v>
                  </c:pt>
                  <c:pt idx="22">
                    <c:v>1.1782900000000001</c:v>
                  </c:pt>
                  <c:pt idx="23">
                    <c:v>3.7647499999999998</c:v>
                  </c:pt>
                  <c:pt idx="24">
                    <c:v>1.7908500000000001</c:v>
                  </c:pt>
                  <c:pt idx="25">
                    <c:v>1.7350699999999999</c:v>
                  </c:pt>
                  <c:pt idx="26">
                    <c:v>3.1383700000000001</c:v>
                  </c:pt>
                  <c:pt idx="27">
                    <c:v>4.3578799999999998</c:v>
                  </c:pt>
                  <c:pt idx="28">
                    <c:v>9.5239399999999996</c:v>
                  </c:pt>
                </c:numCache>
              </c:numRef>
            </c:plus>
            <c:minus>
              <c:numRef>
                <c:f>empty!$M$2:$M$30</c:f>
                <c:numCache>
                  <c:formatCode>General</c:formatCode>
                  <c:ptCount val="29"/>
                  <c:pt idx="0">
                    <c:v>0.33917999999999998</c:v>
                  </c:pt>
                  <c:pt idx="1">
                    <c:v>0.34954000000000002</c:v>
                  </c:pt>
                  <c:pt idx="2">
                    <c:v>0.35371000000000002</c:v>
                  </c:pt>
                  <c:pt idx="3">
                    <c:v>0.34942000000000001</c:v>
                  </c:pt>
                  <c:pt idx="4">
                    <c:v>0.35525000000000001</c:v>
                  </c:pt>
                  <c:pt idx="5">
                    <c:v>0.34699000000000002</c:v>
                  </c:pt>
                  <c:pt idx="6">
                    <c:v>0.34104000000000001</c:v>
                  </c:pt>
                  <c:pt idx="7">
                    <c:v>0.43285000000000001</c:v>
                  </c:pt>
                  <c:pt idx="8">
                    <c:v>0.36929000000000001</c:v>
                  </c:pt>
                  <c:pt idx="9">
                    <c:v>0.38982</c:v>
                  </c:pt>
                  <c:pt idx="10">
                    <c:v>0.34904000000000002</c:v>
                  </c:pt>
                  <c:pt idx="11">
                    <c:v>0.35072999999999999</c:v>
                  </c:pt>
                  <c:pt idx="12">
                    <c:v>0.36298999999999998</c:v>
                  </c:pt>
                  <c:pt idx="13">
                    <c:v>0.30659999999999998</c:v>
                  </c:pt>
                  <c:pt idx="14">
                    <c:v>0.36026999999999998</c:v>
                  </c:pt>
                  <c:pt idx="15">
                    <c:v>0.34345999999999999</c:v>
                  </c:pt>
                  <c:pt idx="16">
                    <c:v>0.32627</c:v>
                  </c:pt>
                  <c:pt idx="17">
                    <c:v>0.47717999999999999</c:v>
                  </c:pt>
                  <c:pt idx="18">
                    <c:v>0.60829</c:v>
                  </c:pt>
                  <c:pt idx="19">
                    <c:v>6.6812500000000004</c:v>
                  </c:pt>
                  <c:pt idx="20">
                    <c:v>1.78548</c:v>
                  </c:pt>
                  <c:pt idx="21">
                    <c:v>1.4968600000000001</c:v>
                  </c:pt>
                  <c:pt idx="22">
                    <c:v>1.1782900000000001</c:v>
                  </c:pt>
                  <c:pt idx="23">
                    <c:v>3.7647499999999998</c:v>
                  </c:pt>
                  <c:pt idx="24">
                    <c:v>1.7908500000000001</c:v>
                  </c:pt>
                  <c:pt idx="25">
                    <c:v>1.7350699999999999</c:v>
                  </c:pt>
                  <c:pt idx="26">
                    <c:v>3.1383700000000001</c:v>
                  </c:pt>
                  <c:pt idx="27">
                    <c:v>4.3578799999999998</c:v>
                  </c:pt>
                  <c:pt idx="28">
                    <c:v>9.5239399999999996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cust"/>
            <c:noEndCap val="0"/>
            <c:plus>
              <c:numRef>
                <c:f>empty!$E$2:$E$26</c:f>
                <c:numCache>
                  <c:formatCode>General</c:formatCode>
                  <c:ptCount val="25"/>
                  <c:pt idx="0">
                    <c:v>0.1</c:v>
                  </c:pt>
                  <c:pt idx="1">
                    <c:v>0.1</c:v>
                  </c:pt>
                  <c:pt idx="2">
                    <c:v>0.1</c:v>
                  </c:pt>
                  <c:pt idx="3">
                    <c:v>0.1</c:v>
                  </c:pt>
                  <c:pt idx="4">
                    <c:v>0.1</c:v>
                  </c:pt>
                  <c:pt idx="5">
                    <c:v>0.1</c:v>
                  </c:pt>
                  <c:pt idx="6">
                    <c:v>0.1</c:v>
                  </c:pt>
                  <c:pt idx="7">
                    <c:v>0.1</c:v>
                  </c:pt>
                  <c:pt idx="8">
                    <c:v>0.1</c:v>
                  </c:pt>
                  <c:pt idx="9">
                    <c:v>0.1</c:v>
                  </c:pt>
                  <c:pt idx="10">
                    <c:v>0.1</c:v>
                  </c:pt>
                  <c:pt idx="11">
                    <c:v>0.1</c:v>
                  </c:pt>
                  <c:pt idx="12">
                    <c:v>0.1</c:v>
                  </c:pt>
                  <c:pt idx="13">
                    <c:v>0.1</c:v>
                  </c:pt>
                  <c:pt idx="14">
                    <c:v>0.1</c:v>
                  </c:pt>
                  <c:pt idx="15">
                    <c:v>0.1</c:v>
                  </c:pt>
                  <c:pt idx="16">
                    <c:v>0.1</c:v>
                  </c:pt>
                  <c:pt idx="17">
                    <c:v>0.1</c:v>
                  </c:pt>
                  <c:pt idx="18">
                    <c:v>0.4</c:v>
                  </c:pt>
                  <c:pt idx="19">
                    <c:v>0.4</c:v>
                  </c:pt>
                  <c:pt idx="20">
                    <c:v>0.4</c:v>
                  </c:pt>
                  <c:pt idx="21">
                    <c:v>0.4</c:v>
                  </c:pt>
                  <c:pt idx="22">
                    <c:v>0.4</c:v>
                  </c:pt>
                  <c:pt idx="23">
                    <c:v>0.4</c:v>
                  </c:pt>
                  <c:pt idx="24">
                    <c:v>0.4</c:v>
                  </c:pt>
                </c:numCache>
              </c:numRef>
            </c:plus>
            <c:minus>
              <c:numRef>
                <c:f>empty!$E$2:$E$26</c:f>
                <c:numCache>
                  <c:formatCode>General</c:formatCode>
                  <c:ptCount val="25"/>
                  <c:pt idx="0">
                    <c:v>0.1</c:v>
                  </c:pt>
                  <c:pt idx="1">
                    <c:v>0.1</c:v>
                  </c:pt>
                  <c:pt idx="2">
                    <c:v>0.1</c:v>
                  </c:pt>
                  <c:pt idx="3">
                    <c:v>0.1</c:v>
                  </c:pt>
                  <c:pt idx="4">
                    <c:v>0.1</c:v>
                  </c:pt>
                  <c:pt idx="5">
                    <c:v>0.1</c:v>
                  </c:pt>
                  <c:pt idx="6">
                    <c:v>0.1</c:v>
                  </c:pt>
                  <c:pt idx="7">
                    <c:v>0.1</c:v>
                  </c:pt>
                  <c:pt idx="8">
                    <c:v>0.1</c:v>
                  </c:pt>
                  <c:pt idx="9">
                    <c:v>0.1</c:v>
                  </c:pt>
                  <c:pt idx="10">
                    <c:v>0.1</c:v>
                  </c:pt>
                  <c:pt idx="11">
                    <c:v>0.1</c:v>
                  </c:pt>
                  <c:pt idx="12">
                    <c:v>0.1</c:v>
                  </c:pt>
                  <c:pt idx="13">
                    <c:v>0.1</c:v>
                  </c:pt>
                  <c:pt idx="14">
                    <c:v>0.1</c:v>
                  </c:pt>
                  <c:pt idx="15">
                    <c:v>0.1</c:v>
                  </c:pt>
                  <c:pt idx="16">
                    <c:v>0.1</c:v>
                  </c:pt>
                  <c:pt idx="17">
                    <c:v>0.1</c:v>
                  </c:pt>
                  <c:pt idx="18">
                    <c:v>0.4</c:v>
                  </c:pt>
                  <c:pt idx="19">
                    <c:v>0.4</c:v>
                  </c:pt>
                  <c:pt idx="20">
                    <c:v>0.4</c:v>
                  </c:pt>
                  <c:pt idx="21">
                    <c:v>0.4</c:v>
                  </c:pt>
                  <c:pt idx="22">
                    <c:v>0.4</c:v>
                  </c:pt>
                  <c:pt idx="23">
                    <c:v>0.4</c:v>
                  </c:pt>
                  <c:pt idx="24">
                    <c:v>0.4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empty!$C$2:$C$26</c:f>
              <c:numCache>
                <c:formatCode>General</c:formatCode>
                <c:ptCount val="25"/>
                <c:pt idx="0">
                  <c:v>0.03</c:v>
                </c:pt>
                <c:pt idx="1">
                  <c:v>0.06</c:v>
                </c:pt>
                <c:pt idx="2">
                  <c:v>0.11</c:v>
                </c:pt>
                <c:pt idx="3">
                  <c:v>0.255</c:v>
                </c:pt>
                <c:pt idx="4">
                  <c:v>0.36</c:v>
                </c:pt>
                <c:pt idx="5">
                  <c:v>0.48</c:v>
                </c:pt>
                <c:pt idx="6">
                  <c:v>0.64500000000000002</c:v>
                </c:pt>
                <c:pt idx="7">
                  <c:v>0.67500000000000004</c:v>
                </c:pt>
                <c:pt idx="8">
                  <c:v>0.745</c:v>
                </c:pt>
                <c:pt idx="9">
                  <c:v>0.9</c:v>
                </c:pt>
                <c:pt idx="10">
                  <c:v>1.0049999999999999</c:v>
                </c:pt>
                <c:pt idx="11">
                  <c:v>1.2650000000000001</c:v>
                </c:pt>
                <c:pt idx="12">
                  <c:v>1.56</c:v>
                </c:pt>
                <c:pt idx="13">
                  <c:v>1.8250000000000002</c:v>
                </c:pt>
                <c:pt idx="14">
                  <c:v>2.0099999999999998</c:v>
                </c:pt>
                <c:pt idx="15">
                  <c:v>2.3049999999999997</c:v>
                </c:pt>
                <c:pt idx="16">
                  <c:v>2.6150000000000002</c:v>
                </c:pt>
                <c:pt idx="17">
                  <c:v>2.895</c:v>
                </c:pt>
                <c:pt idx="18">
                  <c:v>3.22</c:v>
                </c:pt>
                <c:pt idx="19">
                  <c:v>3.5649999999999999</c:v>
                </c:pt>
                <c:pt idx="20">
                  <c:v>3.9649999999999999</c:v>
                </c:pt>
                <c:pt idx="21">
                  <c:v>4.6150000000000002</c:v>
                </c:pt>
                <c:pt idx="22">
                  <c:v>4.6950000000000003</c:v>
                </c:pt>
                <c:pt idx="23">
                  <c:v>5.3049999999999997</c:v>
                </c:pt>
                <c:pt idx="24">
                  <c:v>5.46</c:v>
                </c:pt>
              </c:numCache>
            </c:numRef>
          </c:xVal>
          <c:yVal>
            <c:numRef>
              <c:f>empty!$L$2:$L$26</c:f>
              <c:numCache>
                <c:formatCode>General</c:formatCode>
                <c:ptCount val="25"/>
                <c:pt idx="0">
                  <c:v>7392.3783100000001</c:v>
                </c:pt>
                <c:pt idx="1">
                  <c:v>7388.6386400000001</c:v>
                </c:pt>
                <c:pt idx="2">
                  <c:v>7377.9228599999997</c:v>
                </c:pt>
                <c:pt idx="3">
                  <c:v>7353.2819399999998</c:v>
                </c:pt>
                <c:pt idx="4">
                  <c:v>7336.7699400000001</c:v>
                </c:pt>
                <c:pt idx="5">
                  <c:v>7315.3186100000003</c:v>
                </c:pt>
                <c:pt idx="6">
                  <c:v>7286.2218599999997</c:v>
                </c:pt>
                <c:pt idx="7">
                  <c:v>7286.3828899999999</c:v>
                </c:pt>
                <c:pt idx="8">
                  <c:v>7275.6923500000003</c:v>
                </c:pt>
                <c:pt idx="9">
                  <c:v>7246.9168600000003</c:v>
                </c:pt>
                <c:pt idx="10">
                  <c:v>7229.8775299999998</c:v>
                </c:pt>
                <c:pt idx="11">
                  <c:v>7209.0573700000004</c:v>
                </c:pt>
                <c:pt idx="12">
                  <c:v>7186.0092999999997</c:v>
                </c:pt>
                <c:pt idx="13">
                  <c:v>7156.0443400000004</c:v>
                </c:pt>
                <c:pt idx="14">
                  <c:v>7136.1169200000004</c:v>
                </c:pt>
                <c:pt idx="15">
                  <c:v>7100.3642600000003</c:v>
                </c:pt>
                <c:pt idx="16">
                  <c:v>7057.8612400000002</c:v>
                </c:pt>
                <c:pt idx="17">
                  <c:v>7024.4704300000003</c:v>
                </c:pt>
                <c:pt idx="18">
                  <c:v>6992.7318800000003</c:v>
                </c:pt>
                <c:pt idx="19">
                  <c:v>6933.3431300000002</c:v>
                </c:pt>
                <c:pt idx="20">
                  <c:v>6881.6105600000001</c:v>
                </c:pt>
                <c:pt idx="21">
                  <c:v>6849.6248400000004</c:v>
                </c:pt>
                <c:pt idx="22">
                  <c:v>6805.3941800000002</c:v>
                </c:pt>
                <c:pt idx="23">
                  <c:v>6796.6444600000004</c:v>
                </c:pt>
                <c:pt idx="24">
                  <c:v>6793.6227699999999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EC-46AE-8CF1-0789C2F098ED}"/>
            </c:ext>
          </c:extLst>
        </c:ser>
        <c:ser>
          <c:idx val="0"/>
          <c:order val="3"/>
          <c:tx>
            <c:strRef>
              <c:f>filled!$M$1</c:f>
              <c:strCache>
                <c:ptCount val="1"/>
                <c:pt idx="0">
                  <c:v>V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filled!$E$2:$E$26</c:f>
                <c:numCache>
                  <c:formatCode>General</c:formatCode>
                  <c:ptCount val="25"/>
                  <c:pt idx="0">
                    <c:v>0.1</c:v>
                  </c:pt>
                  <c:pt idx="1">
                    <c:v>0.1</c:v>
                  </c:pt>
                  <c:pt idx="2">
                    <c:v>0.1</c:v>
                  </c:pt>
                  <c:pt idx="3">
                    <c:v>0.1</c:v>
                  </c:pt>
                  <c:pt idx="4">
                    <c:v>0.1</c:v>
                  </c:pt>
                  <c:pt idx="5">
                    <c:v>0.1</c:v>
                  </c:pt>
                  <c:pt idx="6">
                    <c:v>0.1</c:v>
                  </c:pt>
                  <c:pt idx="7">
                    <c:v>0.1</c:v>
                  </c:pt>
                  <c:pt idx="8">
                    <c:v>0.1</c:v>
                  </c:pt>
                  <c:pt idx="9">
                    <c:v>0.1</c:v>
                  </c:pt>
                  <c:pt idx="10">
                    <c:v>0.1</c:v>
                  </c:pt>
                  <c:pt idx="11">
                    <c:v>0.1</c:v>
                  </c:pt>
                  <c:pt idx="12">
                    <c:v>0.1</c:v>
                  </c:pt>
                  <c:pt idx="13">
                    <c:v>0.1</c:v>
                  </c:pt>
                  <c:pt idx="14">
                    <c:v>0.1</c:v>
                  </c:pt>
                  <c:pt idx="15">
                    <c:v>0.1</c:v>
                  </c:pt>
                  <c:pt idx="16">
                    <c:v>0.1</c:v>
                  </c:pt>
                  <c:pt idx="17">
                    <c:v>0.1</c:v>
                  </c:pt>
                  <c:pt idx="18">
                    <c:v>0.4</c:v>
                  </c:pt>
                  <c:pt idx="19">
                    <c:v>0.4</c:v>
                  </c:pt>
                  <c:pt idx="20">
                    <c:v>0.4</c:v>
                  </c:pt>
                  <c:pt idx="21">
                    <c:v>0.4</c:v>
                  </c:pt>
                  <c:pt idx="22">
                    <c:v>0.4</c:v>
                  </c:pt>
                  <c:pt idx="23">
                    <c:v>0.4</c:v>
                  </c:pt>
                  <c:pt idx="24">
                    <c:v>0.4</c:v>
                  </c:pt>
                </c:numCache>
              </c:numRef>
            </c:plus>
            <c:minus>
              <c:numRef>
                <c:f>filled!$E$2:$E$26</c:f>
                <c:numCache>
                  <c:formatCode>General</c:formatCode>
                  <c:ptCount val="25"/>
                  <c:pt idx="0">
                    <c:v>0.1</c:v>
                  </c:pt>
                  <c:pt idx="1">
                    <c:v>0.1</c:v>
                  </c:pt>
                  <c:pt idx="2">
                    <c:v>0.1</c:v>
                  </c:pt>
                  <c:pt idx="3">
                    <c:v>0.1</c:v>
                  </c:pt>
                  <c:pt idx="4">
                    <c:v>0.1</c:v>
                  </c:pt>
                  <c:pt idx="5">
                    <c:v>0.1</c:v>
                  </c:pt>
                  <c:pt idx="6">
                    <c:v>0.1</c:v>
                  </c:pt>
                  <c:pt idx="7">
                    <c:v>0.1</c:v>
                  </c:pt>
                  <c:pt idx="8">
                    <c:v>0.1</c:v>
                  </c:pt>
                  <c:pt idx="9">
                    <c:v>0.1</c:v>
                  </c:pt>
                  <c:pt idx="10">
                    <c:v>0.1</c:v>
                  </c:pt>
                  <c:pt idx="11">
                    <c:v>0.1</c:v>
                  </c:pt>
                  <c:pt idx="12">
                    <c:v>0.1</c:v>
                  </c:pt>
                  <c:pt idx="13">
                    <c:v>0.1</c:v>
                  </c:pt>
                  <c:pt idx="14">
                    <c:v>0.1</c:v>
                  </c:pt>
                  <c:pt idx="15">
                    <c:v>0.1</c:v>
                  </c:pt>
                  <c:pt idx="16">
                    <c:v>0.1</c:v>
                  </c:pt>
                  <c:pt idx="17">
                    <c:v>0.1</c:v>
                  </c:pt>
                  <c:pt idx="18">
                    <c:v>0.4</c:v>
                  </c:pt>
                  <c:pt idx="19">
                    <c:v>0.4</c:v>
                  </c:pt>
                  <c:pt idx="20">
                    <c:v>0.4</c:v>
                  </c:pt>
                  <c:pt idx="21">
                    <c:v>0.4</c:v>
                  </c:pt>
                  <c:pt idx="22">
                    <c:v>0.4</c:v>
                  </c:pt>
                  <c:pt idx="23">
                    <c:v>0.4</c:v>
                  </c:pt>
                  <c:pt idx="24">
                    <c:v>0.4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filled!$N$2:$N$26</c:f>
                <c:numCache>
                  <c:formatCode>General</c:formatCode>
                  <c:ptCount val="25"/>
                  <c:pt idx="0">
                    <c:v>0.30047000000000001</c:v>
                  </c:pt>
                  <c:pt idx="1">
                    <c:v>0.29896</c:v>
                  </c:pt>
                  <c:pt idx="3">
                    <c:v>0.36757000000000001</c:v>
                  </c:pt>
                  <c:pt idx="4">
                    <c:v>0.28360000000000002</c:v>
                  </c:pt>
                  <c:pt idx="5">
                    <c:v>0.28172000000000003</c:v>
                  </c:pt>
                  <c:pt idx="6">
                    <c:v>0.28156999999999999</c:v>
                  </c:pt>
                  <c:pt idx="7">
                    <c:v>0.32358999999999999</c:v>
                  </c:pt>
                  <c:pt idx="8">
                    <c:v>0.33090999999999998</c:v>
                  </c:pt>
                  <c:pt idx="9">
                    <c:v>0.35298000000000002</c:v>
                  </c:pt>
                  <c:pt idx="10">
                    <c:v>0.36513000000000001</c:v>
                  </c:pt>
                  <c:pt idx="11">
                    <c:v>0.36165000000000003</c:v>
                  </c:pt>
                  <c:pt idx="12">
                    <c:v>0.36154999999999998</c:v>
                  </c:pt>
                  <c:pt idx="13">
                    <c:v>0.34698000000000001</c:v>
                  </c:pt>
                  <c:pt idx="14">
                    <c:v>0.33189999999999997</c:v>
                  </c:pt>
                  <c:pt idx="15">
                    <c:v>0.36437999999999998</c:v>
                  </c:pt>
                  <c:pt idx="16">
                    <c:v>0.32944000000000001</c:v>
                  </c:pt>
                  <c:pt idx="17">
                    <c:v>0.29748999999999998</c:v>
                  </c:pt>
                  <c:pt idx="18">
                    <c:v>0.60946999999999996</c:v>
                  </c:pt>
                  <c:pt idx="19">
                    <c:v>0.80679999999999996</c:v>
                  </c:pt>
                  <c:pt idx="20">
                    <c:v>0.38011</c:v>
                  </c:pt>
                  <c:pt idx="21">
                    <c:v>0.38500000000000001</c:v>
                  </c:pt>
                  <c:pt idx="22">
                    <c:v>0.46616999999999997</c:v>
                  </c:pt>
                  <c:pt idx="23">
                    <c:v>0.42064000000000001</c:v>
                  </c:pt>
                  <c:pt idx="24">
                    <c:v>0.44729000000000002</c:v>
                  </c:pt>
                </c:numCache>
              </c:numRef>
            </c:plus>
            <c:minus>
              <c:numRef>
                <c:f>filled!$N$2:$N$26</c:f>
                <c:numCache>
                  <c:formatCode>General</c:formatCode>
                  <c:ptCount val="25"/>
                  <c:pt idx="0">
                    <c:v>0.30047000000000001</c:v>
                  </c:pt>
                  <c:pt idx="1">
                    <c:v>0.29896</c:v>
                  </c:pt>
                  <c:pt idx="3">
                    <c:v>0.36757000000000001</c:v>
                  </c:pt>
                  <c:pt idx="4">
                    <c:v>0.28360000000000002</c:v>
                  </c:pt>
                  <c:pt idx="5">
                    <c:v>0.28172000000000003</c:v>
                  </c:pt>
                  <c:pt idx="6">
                    <c:v>0.28156999999999999</c:v>
                  </c:pt>
                  <c:pt idx="7">
                    <c:v>0.32358999999999999</c:v>
                  </c:pt>
                  <c:pt idx="8">
                    <c:v>0.33090999999999998</c:v>
                  </c:pt>
                  <c:pt idx="9">
                    <c:v>0.35298000000000002</c:v>
                  </c:pt>
                  <c:pt idx="10">
                    <c:v>0.36513000000000001</c:v>
                  </c:pt>
                  <c:pt idx="11">
                    <c:v>0.36165000000000003</c:v>
                  </c:pt>
                  <c:pt idx="12">
                    <c:v>0.36154999999999998</c:v>
                  </c:pt>
                  <c:pt idx="13">
                    <c:v>0.34698000000000001</c:v>
                  </c:pt>
                  <c:pt idx="14">
                    <c:v>0.33189999999999997</c:v>
                  </c:pt>
                  <c:pt idx="15">
                    <c:v>0.36437999999999998</c:v>
                  </c:pt>
                  <c:pt idx="16">
                    <c:v>0.32944000000000001</c:v>
                  </c:pt>
                  <c:pt idx="17">
                    <c:v>0.29748999999999998</c:v>
                  </c:pt>
                  <c:pt idx="18">
                    <c:v>0.60946999999999996</c:v>
                  </c:pt>
                  <c:pt idx="19">
                    <c:v>0.80679999999999996</c:v>
                  </c:pt>
                  <c:pt idx="20">
                    <c:v>0.38011</c:v>
                  </c:pt>
                  <c:pt idx="21">
                    <c:v>0.38500000000000001</c:v>
                  </c:pt>
                  <c:pt idx="22">
                    <c:v>0.46616999999999997</c:v>
                  </c:pt>
                  <c:pt idx="23">
                    <c:v>0.42064000000000001</c:v>
                  </c:pt>
                  <c:pt idx="24">
                    <c:v>0.44729000000000002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filled!$C$2:$C$26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5.5E-2</c:v>
                </c:pt>
                <c:pt idx="8">
                  <c:v>0.11</c:v>
                </c:pt>
                <c:pt idx="9">
                  <c:v>0.21</c:v>
                </c:pt>
                <c:pt idx="10">
                  <c:v>0.41499999999999998</c:v>
                </c:pt>
                <c:pt idx="11">
                  <c:v>0.63</c:v>
                </c:pt>
                <c:pt idx="12">
                  <c:v>0.85</c:v>
                </c:pt>
                <c:pt idx="13">
                  <c:v>1.1400000000000001</c:v>
                </c:pt>
                <c:pt idx="14">
                  <c:v>1.5249999999999999</c:v>
                </c:pt>
                <c:pt idx="15">
                  <c:v>1.87</c:v>
                </c:pt>
                <c:pt idx="16">
                  <c:v>2.105</c:v>
                </c:pt>
                <c:pt idx="17">
                  <c:v>2.77</c:v>
                </c:pt>
                <c:pt idx="18">
                  <c:v>3.3250000000000002</c:v>
                </c:pt>
                <c:pt idx="19">
                  <c:v>3.8149999999999999</c:v>
                </c:pt>
                <c:pt idx="20">
                  <c:v>4.43</c:v>
                </c:pt>
                <c:pt idx="21">
                  <c:v>5.0049999999999999</c:v>
                </c:pt>
                <c:pt idx="22">
                  <c:v>6.01</c:v>
                </c:pt>
                <c:pt idx="23">
                  <c:v>6.8149999999999995</c:v>
                </c:pt>
                <c:pt idx="24">
                  <c:v>7.7850000000000001</c:v>
                </c:pt>
              </c:numCache>
            </c:numRef>
          </c:xVal>
          <c:yVal>
            <c:numRef>
              <c:f>filled!$M$2:$M$26</c:f>
              <c:numCache>
                <c:formatCode>General</c:formatCode>
                <c:ptCount val="25"/>
                <c:pt idx="0">
                  <c:v>7422.0974900000001</c:v>
                </c:pt>
                <c:pt idx="1">
                  <c:v>7423.3220099999999</c:v>
                </c:pt>
                <c:pt idx="3">
                  <c:v>7424.5063099999998</c:v>
                </c:pt>
                <c:pt idx="4">
                  <c:v>7421.3209500000003</c:v>
                </c:pt>
                <c:pt idx="5">
                  <c:v>7421.0308000000005</c:v>
                </c:pt>
                <c:pt idx="6">
                  <c:v>7420.4474399999999</c:v>
                </c:pt>
                <c:pt idx="7">
                  <c:v>7412.2146700000003</c:v>
                </c:pt>
                <c:pt idx="8">
                  <c:v>7401.4287400000003</c:v>
                </c:pt>
                <c:pt idx="9">
                  <c:v>7383.0036899999996</c:v>
                </c:pt>
                <c:pt idx="10">
                  <c:v>7344.6240399999997</c:v>
                </c:pt>
                <c:pt idx="11">
                  <c:v>7304.9034600000005</c:v>
                </c:pt>
                <c:pt idx="12">
                  <c:v>7264.1068299999997</c:v>
                </c:pt>
                <c:pt idx="13">
                  <c:v>7215.1602800000001</c:v>
                </c:pt>
                <c:pt idx="14">
                  <c:v>7168.4447600000003</c:v>
                </c:pt>
                <c:pt idx="15">
                  <c:v>7127.7491300000002</c:v>
                </c:pt>
                <c:pt idx="16">
                  <c:v>7077.13724</c:v>
                </c:pt>
                <c:pt idx="17">
                  <c:v>6984.4371099999998</c:v>
                </c:pt>
                <c:pt idx="18">
                  <c:v>6854.5014700000002</c:v>
                </c:pt>
                <c:pt idx="19">
                  <c:v>6787.9792900000002</c:v>
                </c:pt>
                <c:pt idx="20">
                  <c:v>6705.7062699999997</c:v>
                </c:pt>
                <c:pt idx="21">
                  <c:v>6635.68</c:v>
                </c:pt>
                <c:pt idx="22">
                  <c:v>6554.5709299999999</c:v>
                </c:pt>
                <c:pt idx="23">
                  <c:v>6514.3629899999996</c:v>
                </c:pt>
                <c:pt idx="24">
                  <c:v>6480.3228900000004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EC-46AE-8CF1-0789C2F09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4198896"/>
        <c:axId val="-684303840"/>
      </c:scatterChart>
      <c:valAx>
        <c:axId val="-684198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4303840"/>
        <c:crosses val="autoZero"/>
        <c:crossBetween val="midCat"/>
      </c:valAx>
      <c:valAx>
        <c:axId val="-68430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4198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a-c</a:t>
            </a:r>
            <a:r>
              <a:rPr lang="en-GB" baseline="0"/>
              <a:t> plot comparison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filled!$I$2:$I$26</c:f>
              <c:numCache>
                <c:formatCode>General</c:formatCode>
                <c:ptCount val="25"/>
                <c:pt idx="0">
                  <c:v>17.38223</c:v>
                </c:pt>
                <c:pt idx="1">
                  <c:v>17.382809999999999</c:v>
                </c:pt>
                <c:pt idx="3">
                  <c:v>17.383189999999999</c:v>
                </c:pt>
                <c:pt idx="4">
                  <c:v>17.381460000000001</c:v>
                </c:pt>
                <c:pt idx="5">
                  <c:v>17.381900000000002</c:v>
                </c:pt>
                <c:pt idx="6">
                  <c:v>17.381930000000001</c:v>
                </c:pt>
                <c:pt idx="7">
                  <c:v>17.374929999999999</c:v>
                </c:pt>
                <c:pt idx="8">
                  <c:v>17.366579999999999</c:v>
                </c:pt>
                <c:pt idx="9">
                  <c:v>17.35248</c:v>
                </c:pt>
                <c:pt idx="10">
                  <c:v>17.32348</c:v>
                </c:pt>
                <c:pt idx="11">
                  <c:v>17.293399999999998</c:v>
                </c:pt>
                <c:pt idx="12">
                  <c:v>17.262239999999998</c:v>
                </c:pt>
                <c:pt idx="13">
                  <c:v>17.218689999999999</c:v>
                </c:pt>
                <c:pt idx="14">
                  <c:v>17.170310000000001</c:v>
                </c:pt>
                <c:pt idx="15">
                  <c:v>17.12904</c:v>
                </c:pt>
                <c:pt idx="16">
                  <c:v>17.081050000000001</c:v>
                </c:pt>
                <c:pt idx="17">
                  <c:v>16.997610000000002</c:v>
                </c:pt>
                <c:pt idx="18">
                  <c:v>16.916180000000001</c:v>
                </c:pt>
                <c:pt idx="19">
                  <c:v>16.860939999999999</c:v>
                </c:pt>
                <c:pt idx="20">
                  <c:v>16.79618</c:v>
                </c:pt>
                <c:pt idx="21">
                  <c:v>16.742325000000001</c:v>
                </c:pt>
                <c:pt idx="22">
                  <c:v>16.685269999999999</c:v>
                </c:pt>
                <c:pt idx="23">
                  <c:v>16.657959999999999</c:v>
                </c:pt>
                <c:pt idx="24">
                  <c:v>16.634969999999999</c:v>
                </c:pt>
              </c:numCache>
            </c:numRef>
          </c:xVal>
          <c:yVal>
            <c:numRef>
              <c:f>filled!$K$2:$K$26</c:f>
              <c:numCache>
                <c:formatCode>General</c:formatCode>
                <c:ptCount val="25"/>
                <c:pt idx="0">
                  <c:v>28.365159999999999</c:v>
                </c:pt>
                <c:pt idx="1">
                  <c:v>28.367930000000001</c:v>
                </c:pt>
                <c:pt idx="3">
                  <c:v>28.371210000000001</c:v>
                </c:pt>
                <c:pt idx="4">
                  <c:v>28.36469</c:v>
                </c:pt>
                <c:pt idx="5">
                  <c:v>28.36214</c:v>
                </c:pt>
                <c:pt idx="6">
                  <c:v>28.359829999999999</c:v>
                </c:pt>
                <c:pt idx="7">
                  <c:v>28.351179999999999</c:v>
                </c:pt>
                <c:pt idx="8">
                  <c:v>28.33717</c:v>
                </c:pt>
                <c:pt idx="9">
                  <c:v>28.312570000000001</c:v>
                </c:pt>
                <c:pt idx="10">
                  <c:v>28.259779999999999</c:v>
                </c:pt>
                <c:pt idx="11">
                  <c:v>28.204809999999998</c:v>
                </c:pt>
                <c:pt idx="12">
                  <c:v>28.14864</c:v>
                </c:pt>
                <c:pt idx="13">
                  <c:v>28.100580000000001</c:v>
                </c:pt>
                <c:pt idx="14">
                  <c:v>28.076180000000001</c:v>
                </c:pt>
                <c:pt idx="15">
                  <c:v>28.051469999999998</c:v>
                </c:pt>
                <c:pt idx="16">
                  <c:v>28.00902</c:v>
                </c:pt>
                <c:pt idx="17">
                  <c:v>27.914200000000001</c:v>
                </c:pt>
                <c:pt idx="18">
                  <c:v>27.65926</c:v>
                </c:pt>
                <c:pt idx="19">
                  <c:v>27.570620000000002</c:v>
                </c:pt>
                <c:pt idx="20">
                  <c:v>27.446870000000001</c:v>
                </c:pt>
                <c:pt idx="21">
                  <c:v>27.335263000000001</c:v>
                </c:pt>
                <c:pt idx="22">
                  <c:v>27.186129999999999</c:v>
                </c:pt>
                <c:pt idx="23">
                  <c:v>27.10802</c:v>
                </c:pt>
                <c:pt idx="24">
                  <c:v>27.040949999999999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97-4159-A302-55BF03260989}"/>
            </c:ext>
          </c:extLst>
        </c:ser>
        <c:ser>
          <c:idx val="0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empty!$H$2:$H$26</c:f>
              <c:numCache>
                <c:formatCode>General</c:formatCode>
                <c:ptCount val="25"/>
                <c:pt idx="0">
                  <c:v>17.35407</c:v>
                </c:pt>
                <c:pt idx="1">
                  <c:v>17.351289999999999</c:v>
                </c:pt>
                <c:pt idx="2">
                  <c:v>17.342860000000002</c:v>
                </c:pt>
                <c:pt idx="3">
                  <c:v>17.324300000000001</c:v>
                </c:pt>
                <c:pt idx="4">
                  <c:v>17.312100000000001</c:v>
                </c:pt>
                <c:pt idx="5">
                  <c:v>17.295439999999999</c:v>
                </c:pt>
                <c:pt idx="6">
                  <c:v>17.274619999999999</c:v>
                </c:pt>
                <c:pt idx="7">
                  <c:v>17.275289999999998</c:v>
                </c:pt>
                <c:pt idx="8">
                  <c:v>17.26699</c:v>
                </c:pt>
                <c:pt idx="9">
                  <c:v>17.24653</c:v>
                </c:pt>
                <c:pt idx="10">
                  <c:v>17.229769999999998</c:v>
                </c:pt>
                <c:pt idx="11">
                  <c:v>17.20581</c:v>
                </c:pt>
                <c:pt idx="12">
                  <c:v>17.180070000000001</c:v>
                </c:pt>
                <c:pt idx="13">
                  <c:v>17.151309999999999</c:v>
                </c:pt>
                <c:pt idx="14">
                  <c:v>17.138349999999999</c:v>
                </c:pt>
                <c:pt idx="15">
                  <c:v>17.11741</c:v>
                </c:pt>
                <c:pt idx="16">
                  <c:v>17.099889999999998</c:v>
                </c:pt>
                <c:pt idx="17">
                  <c:v>17.083030000000001</c:v>
                </c:pt>
                <c:pt idx="18">
                  <c:v>17.065629999999999</c:v>
                </c:pt>
                <c:pt idx="19">
                  <c:v>17.035129999999999</c:v>
                </c:pt>
                <c:pt idx="20">
                  <c:v>17.00939</c:v>
                </c:pt>
                <c:pt idx="21">
                  <c:v>16.995920000000002</c:v>
                </c:pt>
                <c:pt idx="22">
                  <c:v>16.955020000000001</c:v>
                </c:pt>
                <c:pt idx="23">
                  <c:v>16.953779999999998</c:v>
                </c:pt>
                <c:pt idx="24">
                  <c:v>16.958729999999999</c:v>
                </c:pt>
              </c:numCache>
            </c:numRef>
          </c:xVal>
          <c:yVal>
            <c:numRef>
              <c:f>empty!$J$2:$J$26</c:f>
              <c:numCache>
                <c:formatCode>General</c:formatCode>
                <c:ptCount val="25"/>
                <c:pt idx="0">
                  <c:v>28.343309999999999</c:v>
                </c:pt>
                <c:pt idx="1">
                  <c:v>28.338059999999999</c:v>
                </c:pt>
                <c:pt idx="2">
                  <c:v>28.324480000000001</c:v>
                </c:pt>
                <c:pt idx="3">
                  <c:v>28.290400000000002</c:v>
                </c:pt>
                <c:pt idx="4">
                  <c:v>28.266680000000001</c:v>
                </c:pt>
                <c:pt idx="5">
                  <c:v>28.23836</c:v>
                </c:pt>
                <c:pt idx="6">
                  <c:v>28.19387</c:v>
                </c:pt>
                <c:pt idx="7">
                  <c:v>28.192299999999999</c:v>
                </c:pt>
                <c:pt idx="8">
                  <c:v>28.17802</c:v>
                </c:pt>
                <c:pt idx="9">
                  <c:v>28.133209999999998</c:v>
                </c:pt>
                <c:pt idx="10">
                  <c:v>28.121700000000001</c:v>
                </c:pt>
                <c:pt idx="11">
                  <c:v>28.118849999999998</c:v>
                </c:pt>
                <c:pt idx="12">
                  <c:v>28.113009999999999</c:v>
                </c:pt>
                <c:pt idx="13">
                  <c:v>28.089749999999999</c:v>
                </c:pt>
                <c:pt idx="14">
                  <c:v>28.053899999999999</c:v>
                </c:pt>
                <c:pt idx="15">
                  <c:v>27.981670000000001</c:v>
                </c:pt>
                <c:pt idx="16">
                  <c:v>27.871210000000001</c:v>
                </c:pt>
                <c:pt idx="17">
                  <c:v>27.794119999999999</c:v>
                </c:pt>
                <c:pt idx="18">
                  <c:v>27.724989999999998</c:v>
                </c:pt>
                <c:pt idx="19">
                  <c:v>27.588059999999999</c:v>
                </c:pt>
                <c:pt idx="20">
                  <c:v>27.465140000000002</c:v>
                </c:pt>
                <c:pt idx="21">
                  <c:v>27.380839999999999</c:v>
                </c:pt>
                <c:pt idx="22">
                  <c:v>27.335419999999999</c:v>
                </c:pt>
                <c:pt idx="23">
                  <c:v>27.304300000000001</c:v>
                </c:pt>
                <c:pt idx="24">
                  <c:v>27.276230000000002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97-4159-A302-55BF03260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4717520"/>
        <c:axId val="-684715472"/>
      </c:scatterChart>
      <c:valAx>
        <c:axId val="-684717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4715472"/>
        <c:crosses val="autoZero"/>
        <c:crossBetween val="midCat"/>
      </c:valAx>
      <c:valAx>
        <c:axId val="-68471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4717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c/a</a:t>
            </a:r>
            <a:r>
              <a:rPr lang="en-GB" baseline="0"/>
              <a:t> ratio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filled!$C$2:$C$26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5.5E-2</c:v>
                </c:pt>
                <c:pt idx="8">
                  <c:v>0.11</c:v>
                </c:pt>
                <c:pt idx="9">
                  <c:v>0.21</c:v>
                </c:pt>
                <c:pt idx="10">
                  <c:v>0.41499999999999998</c:v>
                </c:pt>
                <c:pt idx="11">
                  <c:v>0.63</c:v>
                </c:pt>
                <c:pt idx="12">
                  <c:v>0.85</c:v>
                </c:pt>
                <c:pt idx="13">
                  <c:v>1.1400000000000001</c:v>
                </c:pt>
                <c:pt idx="14">
                  <c:v>1.5249999999999999</c:v>
                </c:pt>
                <c:pt idx="15">
                  <c:v>1.87</c:v>
                </c:pt>
                <c:pt idx="16">
                  <c:v>2.105</c:v>
                </c:pt>
                <c:pt idx="17">
                  <c:v>2.77</c:v>
                </c:pt>
                <c:pt idx="18">
                  <c:v>3.3250000000000002</c:v>
                </c:pt>
                <c:pt idx="19">
                  <c:v>3.8149999999999999</c:v>
                </c:pt>
                <c:pt idx="20">
                  <c:v>4.43</c:v>
                </c:pt>
                <c:pt idx="21">
                  <c:v>5.0049999999999999</c:v>
                </c:pt>
                <c:pt idx="22">
                  <c:v>6.01</c:v>
                </c:pt>
                <c:pt idx="23">
                  <c:v>6.8149999999999995</c:v>
                </c:pt>
                <c:pt idx="24">
                  <c:v>7.7850000000000001</c:v>
                </c:pt>
              </c:numCache>
            </c:numRef>
          </c:xVal>
          <c:yVal>
            <c:numRef>
              <c:f>filled!$O$2:$O$26</c:f>
              <c:numCache>
                <c:formatCode>General</c:formatCode>
                <c:ptCount val="25"/>
                <c:pt idx="0">
                  <c:v>1.6318481575724173</c:v>
                </c:pt>
                <c:pt idx="1">
                  <c:v>1.6319530616741484</c:v>
                </c:pt>
                <c:pt idx="3">
                  <c:v>1.6321060748918927</c:v>
                </c:pt>
                <c:pt idx="4">
                  <c:v>1.6318934082637475</c:v>
                </c:pt>
                <c:pt idx="5">
                  <c:v>1.6317053946921796</c:v>
                </c:pt>
                <c:pt idx="6">
                  <c:v>1.6315696818477579</c:v>
                </c:pt>
                <c:pt idx="7">
                  <c:v>1.6317291638009477</c:v>
                </c:pt>
                <c:pt idx="8">
                  <c:v>1.6317069912441022</c:v>
                </c:pt>
                <c:pt idx="9">
                  <c:v>1.6316151927563092</c:v>
                </c:pt>
                <c:pt idx="10">
                  <c:v>1.6312992539605207</c:v>
                </c:pt>
                <c:pt idx="11">
                  <c:v>1.6309580533613981</c:v>
                </c:pt>
                <c:pt idx="12">
                  <c:v>1.6306481661707868</c:v>
                </c:pt>
                <c:pt idx="13">
                  <c:v>1.6319812947442578</c:v>
                </c:pt>
                <c:pt idx="14">
                  <c:v>1.635158596437688</c:v>
                </c:pt>
                <c:pt idx="15">
                  <c:v>1.6376557004945986</c:v>
                </c:pt>
                <c:pt idx="16">
                  <c:v>1.6397715597109075</c:v>
                </c:pt>
                <c:pt idx="17">
                  <c:v>1.6422426447012255</c:v>
                </c:pt>
                <c:pt idx="18">
                  <c:v>1.6350771864569895</c:v>
                </c:pt>
                <c:pt idx="19">
                  <c:v>1.6351769237065077</c:v>
                </c:pt>
                <c:pt idx="20">
                  <c:v>1.6341138282633314</c:v>
                </c:pt>
                <c:pt idx="21">
                  <c:v>1.6327041196488541</c:v>
                </c:pt>
                <c:pt idx="22">
                  <c:v>1.6293491205116848</c:v>
                </c:pt>
                <c:pt idx="23">
                  <c:v>1.6273313178804609</c:v>
                </c:pt>
                <c:pt idx="24">
                  <c:v>1.6255484680765881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05-44EE-B1BB-4F7478DC51B8}"/>
            </c:ext>
          </c:extLst>
        </c:ser>
        <c:ser>
          <c:idx val="0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empty!$C$2:$C$26</c:f>
              <c:numCache>
                <c:formatCode>General</c:formatCode>
                <c:ptCount val="25"/>
                <c:pt idx="0">
                  <c:v>0.03</c:v>
                </c:pt>
                <c:pt idx="1">
                  <c:v>0.06</c:v>
                </c:pt>
                <c:pt idx="2">
                  <c:v>0.11</c:v>
                </c:pt>
                <c:pt idx="3">
                  <c:v>0.255</c:v>
                </c:pt>
                <c:pt idx="4">
                  <c:v>0.36</c:v>
                </c:pt>
                <c:pt idx="5">
                  <c:v>0.48</c:v>
                </c:pt>
                <c:pt idx="6">
                  <c:v>0.64500000000000002</c:v>
                </c:pt>
                <c:pt idx="7">
                  <c:v>0.67500000000000004</c:v>
                </c:pt>
                <c:pt idx="8">
                  <c:v>0.745</c:v>
                </c:pt>
                <c:pt idx="9">
                  <c:v>0.9</c:v>
                </c:pt>
                <c:pt idx="10">
                  <c:v>1.0049999999999999</c:v>
                </c:pt>
                <c:pt idx="11">
                  <c:v>1.2650000000000001</c:v>
                </c:pt>
                <c:pt idx="12">
                  <c:v>1.56</c:v>
                </c:pt>
                <c:pt idx="13">
                  <c:v>1.8250000000000002</c:v>
                </c:pt>
                <c:pt idx="14">
                  <c:v>2.0099999999999998</c:v>
                </c:pt>
                <c:pt idx="15">
                  <c:v>2.3049999999999997</c:v>
                </c:pt>
                <c:pt idx="16">
                  <c:v>2.6150000000000002</c:v>
                </c:pt>
                <c:pt idx="17">
                  <c:v>2.895</c:v>
                </c:pt>
                <c:pt idx="18">
                  <c:v>3.22</c:v>
                </c:pt>
                <c:pt idx="19">
                  <c:v>3.5649999999999999</c:v>
                </c:pt>
                <c:pt idx="20">
                  <c:v>3.9649999999999999</c:v>
                </c:pt>
                <c:pt idx="21">
                  <c:v>4.6150000000000002</c:v>
                </c:pt>
                <c:pt idx="22">
                  <c:v>4.6950000000000003</c:v>
                </c:pt>
                <c:pt idx="23">
                  <c:v>5.3049999999999997</c:v>
                </c:pt>
                <c:pt idx="24">
                  <c:v>5.46</c:v>
                </c:pt>
              </c:numCache>
            </c:numRef>
          </c:xVal>
          <c:yVal>
            <c:numRef>
              <c:f>empty!$N$2:$N$26</c:f>
              <c:numCache>
                <c:formatCode>General</c:formatCode>
                <c:ptCount val="25"/>
                <c:pt idx="0">
                  <c:v>1.6332370446817375</c:v>
                </c:pt>
                <c:pt idx="1">
                  <c:v>1.6331961485284381</c:v>
                </c:pt>
                <c:pt idx="2">
                  <c:v>1.6332069797023097</c:v>
                </c:pt>
                <c:pt idx="3">
                  <c:v>1.6329895002972703</c:v>
                </c:pt>
                <c:pt idx="4">
                  <c:v>1.6327701434256965</c:v>
                </c:pt>
                <c:pt idx="5">
                  <c:v>1.6327054992529824</c:v>
                </c:pt>
                <c:pt idx="6">
                  <c:v>1.632097840647146</c:v>
                </c:pt>
                <c:pt idx="7">
                  <c:v>1.6319436605695188</c:v>
                </c:pt>
                <c:pt idx="8">
                  <c:v>1.6319011014658606</c:v>
                </c:pt>
                <c:pt idx="9">
                  <c:v>1.6312388637018576</c:v>
                </c:pt>
                <c:pt idx="10">
                  <c:v>1.6321575969963618</c:v>
                </c:pt>
                <c:pt idx="11">
                  <c:v>1.6342648210110422</c:v>
                </c:pt>
                <c:pt idx="12">
                  <c:v>1.6363734257194527</c:v>
                </c:pt>
                <c:pt idx="13">
                  <c:v>1.6377611972496562</c:v>
                </c:pt>
                <c:pt idx="14">
                  <c:v>1.6369078703609157</c:v>
                </c:pt>
                <c:pt idx="15">
                  <c:v>1.6346906453721679</c:v>
                </c:pt>
                <c:pt idx="16">
                  <c:v>1.6299058064116203</c:v>
                </c:pt>
                <c:pt idx="17">
                  <c:v>1.6270017672508916</c:v>
                </c:pt>
                <c:pt idx="18">
                  <c:v>1.6246098151665072</c:v>
                </c:pt>
                <c:pt idx="19">
                  <c:v>1.6194804501051652</c:v>
                </c:pt>
                <c:pt idx="20">
                  <c:v>1.6147045837622631</c:v>
                </c:pt>
                <c:pt idx="21">
                  <c:v>1.6110242928891167</c:v>
                </c:pt>
                <c:pt idx="22">
                  <c:v>1.6122316576447564</c:v>
                </c:pt>
                <c:pt idx="23">
                  <c:v>1.6105139974684115</c:v>
                </c:pt>
                <c:pt idx="24">
                  <c:v>1.6083887177872402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05-44EE-B1BB-4F7478DC5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4681552"/>
        <c:axId val="-666727744"/>
      </c:scatterChart>
      <c:valAx>
        <c:axId val="-684681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66727744"/>
        <c:crosses val="autoZero"/>
        <c:crossBetween val="midCat"/>
      </c:valAx>
      <c:valAx>
        <c:axId val="-66672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4681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Lattice Parameters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filled!$C$2:$C$26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5.5E-2</c:v>
                </c:pt>
                <c:pt idx="8">
                  <c:v>0.11</c:v>
                </c:pt>
                <c:pt idx="9">
                  <c:v>0.21</c:v>
                </c:pt>
                <c:pt idx="10">
                  <c:v>0.41499999999999998</c:v>
                </c:pt>
                <c:pt idx="11">
                  <c:v>0.63</c:v>
                </c:pt>
                <c:pt idx="12">
                  <c:v>0.85</c:v>
                </c:pt>
                <c:pt idx="13">
                  <c:v>1.1400000000000001</c:v>
                </c:pt>
                <c:pt idx="14">
                  <c:v>1.5249999999999999</c:v>
                </c:pt>
                <c:pt idx="15">
                  <c:v>1.87</c:v>
                </c:pt>
                <c:pt idx="16">
                  <c:v>2.105</c:v>
                </c:pt>
                <c:pt idx="17">
                  <c:v>2.77</c:v>
                </c:pt>
                <c:pt idx="18">
                  <c:v>3.3250000000000002</c:v>
                </c:pt>
                <c:pt idx="19">
                  <c:v>3.8149999999999999</c:v>
                </c:pt>
                <c:pt idx="20">
                  <c:v>4.43</c:v>
                </c:pt>
                <c:pt idx="21">
                  <c:v>5.0049999999999999</c:v>
                </c:pt>
                <c:pt idx="22">
                  <c:v>6.01</c:v>
                </c:pt>
                <c:pt idx="23">
                  <c:v>6.8149999999999995</c:v>
                </c:pt>
                <c:pt idx="24">
                  <c:v>7.7850000000000001</c:v>
                </c:pt>
              </c:numCache>
            </c:numRef>
          </c:xVal>
          <c:yVal>
            <c:numRef>
              <c:f>filled!$I$2:$I$26</c:f>
              <c:numCache>
                <c:formatCode>General</c:formatCode>
                <c:ptCount val="25"/>
                <c:pt idx="0">
                  <c:v>17.38223</c:v>
                </c:pt>
                <c:pt idx="1">
                  <c:v>17.382809999999999</c:v>
                </c:pt>
                <c:pt idx="3">
                  <c:v>17.383189999999999</c:v>
                </c:pt>
                <c:pt idx="4">
                  <c:v>17.381460000000001</c:v>
                </c:pt>
                <c:pt idx="5">
                  <c:v>17.381900000000002</c:v>
                </c:pt>
                <c:pt idx="6">
                  <c:v>17.381930000000001</c:v>
                </c:pt>
                <c:pt idx="7">
                  <c:v>17.374929999999999</c:v>
                </c:pt>
                <c:pt idx="8">
                  <c:v>17.366579999999999</c:v>
                </c:pt>
                <c:pt idx="9">
                  <c:v>17.35248</c:v>
                </c:pt>
                <c:pt idx="10">
                  <c:v>17.32348</c:v>
                </c:pt>
                <c:pt idx="11">
                  <c:v>17.293399999999998</c:v>
                </c:pt>
                <c:pt idx="12">
                  <c:v>17.262239999999998</c:v>
                </c:pt>
                <c:pt idx="13">
                  <c:v>17.218689999999999</c:v>
                </c:pt>
                <c:pt idx="14">
                  <c:v>17.170310000000001</c:v>
                </c:pt>
                <c:pt idx="15">
                  <c:v>17.12904</c:v>
                </c:pt>
                <c:pt idx="16">
                  <c:v>17.081050000000001</c:v>
                </c:pt>
                <c:pt idx="17">
                  <c:v>16.997610000000002</c:v>
                </c:pt>
                <c:pt idx="18">
                  <c:v>16.916180000000001</c:v>
                </c:pt>
                <c:pt idx="19">
                  <c:v>16.860939999999999</c:v>
                </c:pt>
                <c:pt idx="20">
                  <c:v>16.79618</c:v>
                </c:pt>
                <c:pt idx="21">
                  <c:v>16.742325000000001</c:v>
                </c:pt>
                <c:pt idx="22">
                  <c:v>16.685269999999999</c:v>
                </c:pt>
                <c:pt idx="23">
                  <c:v>16.657959999999999</c:v>
                </c:pt>
                <c:pt idx="24">
                  <c:v>16.634969999999999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25-40A9-861B-475AE50C5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4674000"/>
        <c:axId val="-684642544"/>
      </c:scatterChart>
      <c:scatterChart>
        <c:scatterStyle val="lineMarker"/>
        <c:varyColors val="0"/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filled!$C$2:$C$26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5.5E-2</c:v>
                </c:pt>
                <c:pt idx="8">
                  <c:v>0.11</c:v>
                </c:pt>
                <c:pt idx="9">
                  <c:v>0.21</c:v>
                </c:pt>
                <c:pt idx="10">
                  <c:v>0.41499999999999998</c:v>
                </c:pt>
                <c:pt idx="11">
                  <c:v>0.63</c:v>
                </c:pt>
                <c:pt idx="12">
                  <c:v>0.85</c:v>
                </c:pt>
                <c:pt idx="13">
                  <c:v>1.1400000000000001</c:v>
                </c:pt>
                <c:pt idx="14">
                  <c:v>1.5249999999999999</c:v>
                </c:pt>
                <c:pt idx="15">
                  <c:v>1.87</c:v>
                </c:pt>
                <c:pt idx="16">
                  <c:v>2.105</c:v>
                </c:pt>
                <c:pt idx="17">
                  <c:v>2.77</c:v>
                </c:pt>
                <c:pt idx="18">
                  <c:v>3.3250000000000002</c:v>
                </c:pt>
                <c:pt idx="19">
                  <c:v>3.8149999999999999</c:v>
                </c:pt>
                <c:pt idx="20">
                  <c:v>4.43</c:v>
                </c:pt>
                <c:pt idx="21">
                  <c:v>5.0049999999999999</c:v>
                </c:pt>
                <c:pt idx="22">
                  <c:v>6.01</c:v>
                </c:pt>
                <c:pt idx="23">
                  <c:v>6.8149999999999995</c:v>
                </c:pt>
                <c:pt idx="24">
                  <c:v>7.7850000000000001</c:v>
                </c:pt>
              </c:numCache>
            </c:numRef>
          </c:xVal>
          <c:yVal>
            <c:numRef>
              <c:f>filled!$K$2:$K$26</c:f>
              <c:numCache>
                <c:formatCode>General</c:formatCode>
                <c:ptCount val="25"/>
                <c:pt idx="0">
                  <c:v>28.365159999999999</c:v>
                </c:pt>
                <c:pt idx="1">
                  <c:v>28.367930000000001</c:v>
                </c:pt>
                <c:pt idx="3">
                  <c:v>28.371210000000001</c:v>
                </c:pt>
                <c:pt idx="4">
                  <c:v>28.36469</c:v>
                </c:pt>
                <c:pt idx="5">
                  <c:v>28.36214</c:v>
                </c:pt>
                <c:pt idx="6">
                  <c:v>28.359829999999999</c:v>
                </c:pt>
                <c:pt idx="7">
                  <c:v>28.351179999999999</c:v>
                </c:pt>
                <c:pt idx="8">
                  <c:v>28.33717</c:v>
                </c:pt>
                <c:pt idx="9">
                  <c:v>28.312570000000001</c:v>
                </c:pt>
                <c:pt idx="10">
                  <c:v>28.259779999999999</c:v>
                </c:pt>
                <c:pt idx="11">
                  <c:v>28.204809999999998</c:v>
                </c:pt>
                <c:pt idx="12">
                  <c:v>28.14864</c:v>
                </c:pt>
                <c:pt idx="13">
                  <c:v>28.100580000000001</c:v>
                </c:pt>
                <c:pt idx="14">
                  <c:v>28.076180000000001</c:v>
                </c:pt>
                <c:pt idx="15">
                  <c:v>28.051469999999998</c:v>
                </c:pt>
                <c:pt idx="16">
                  <c:v>28.00902</c:v>
                </c:pt>
                <c:pt idx="17">
                  <c:v>27.914200000000001</c:v>
                </c:pt>
                <c:pt idx="18">
                  <c:v>27.65926</c:v>
                </c:pt>
                <c:pt idx="19">
                  <c:v>27.570620000000002</c:v>
                </c:pt>
                <c:pt idx="20">
                  <c:v>27.446870000000001</c:v>
                </c:pt>
                <c:pt idx="21">
                  <c:v>27.335263000000001</c:v>
                </c:pt>
                <c:pt idx="22">
                  <c:v>27.186129999999999</c:v>
                </c:pt>
                <c:pt idx="23">
                  <c:v>27.10802</c:v>
                </c:pt>
                <c:pt idx="24">
                  <c:v>27.040949999999999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25-40A9-861B-475AE50C5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4622224"/>
        <c:axId val="-684639712"/>
      </c:scatterChart>
      <c:valAx>
        <c:axId val="-684674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4642544"/>
        <c:crosses val="autoZero"/>
        <c:crossBetween val="midCat"/>
      </c:valAx>
      <c:valAx>
        <c:axId val="-68464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4674000"/>
        <c:crosses val="autoZero"/>
        <c:crossBetween val="midCat"/>
      </c:valAx>
      <c:valAx>
        <c:axId val="-68463971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4622224"/>
        <c:crosses val="max"/>
        <c:crossBetween val="midCat"/>
      </c:valAx>
      <c:valAx>
        <c:axId val="-684622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684639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empty_riet!$C$2:$C$26</c:f>
              <c:numCache>
                <c:formatCode>General</c:formatCode>
                <c:ptCount val="25"/>
                <c:pt idx="0">
                  <c:v>0.03</c:v>
                </c:pt>
                <c:pt idx="1">
                  <c:v>0.06</c:v>
                </c:pt>
                <c:pt idx="2">
                  <c:v>0.11</c:v>
                </c:pt>
                <c:pt idx="3">
                  <c:v>0.255</c:v>
                </c:pt>
                <c:pt idx="4">
                  <c:v>0.36</c:v>
                </c:pt>
                <c:pt idx="5">
                  <c:v>0.48</c:v>
                </c:pt>
                <c:pt idx="6">
                  <c:v>0.64500000000000002</c:v>
                </c:pt>
                <c:pt idx="7">
                  <c:v>0.67500000000000004</c:v>
                </c:pt>
                <c:pt idx="8">
                  <c:v>0.745</c:v>
                </c:pt>
                <c:pt idx="9">
                  <c:v>0.9</c:v>
                </c:pt>
                <c:pt idx="10">
                  <c:v>1.0049999999999999</c:v>
                </c:pt>
                <c:pt idx="11">
                  <c:v>1.2650000000000001</c:v>
                </c:pt>
                <c:pt idx="12">
                  <c:v>1.56</c:v>
                </c:pt>
                <c:pt idx="13">
                  <c:v>1.8250000000000002</c:v>
                </c:pt>
                <c:pt idx="14">
                  <c:v>2.0099999999999998</c:v>
                </c:pt>
                <c:pt idx="15">
                  <c:v>2.3049999999999997</c:v>
                </c:pt>
                <c:pt idx="16">
                  <c:v>2.6150000000000002</c:v>
                </c:pt>
                <c:pt idx="17">
                  <c:v>2.895</c:v>
                </c:pt>
                <c:pt idx="18">
                  <c:v>3.22</c:v>
                </c:pt>
                <c:pt idx="19">
                  <c:v>3.5649999999999999</c:v>
                </c:pt>
                <c:pt idx="20">
                  <c:v>3.9649999999999999</c:v>
                </c:pt>
                <c:pt idx="21">
                  <c:v>4.6150000000000002</c:v>
                </c:pt>
                <c:pt idx="22">
                  <c:v>4.6950000000000003</c:v>
                </c:pt>
                <c:pt idx="23">
                  <c:v>5.3049999999999997</c:v>
                </c:pt>
                <c:pt idx="24">
                  <c:v>5.46</c:v>
                </c:pt>
              </c:numCache>
            </c:numRef>
          </c:xVal>
          <c:yVal>
            <c:numRef>
              <c:f>empty_riet!$H$2:$H$26</c:f>
              <c:numCache>
                <c:formatCode>General</c:formatCode>
                <c:ptCount val="25"/>
                <c:pt idx="0">
                  <c:v>17.35453</c:v>
                </c:pt>
                <c:pt idx="1">
                  <c:v>17.351140000000001</c:v>
                </c:pt>
                <c:pt idx="2">
                  <c:v>17.342600000000001</c:v>
                </c:pt>
                <c:pt idx="3">
                  <c:v>17.324110000000001</c:v>
                </c:pt>
                <c:pt idx="4">
                  <c:v>17.311699999999998</c:v>
                </c:pt>
                <c:pt idx="5">
                  <c:v>17.295069999999999</c:v>
                </c:pt>
                <c:pt idx="6">
                  <c:v>17.2744</c:v>
                </c:pt>
                <c:pt idx="7">
                  <c:v>17.27496</c:v>
                </c:pt>
                <c:pt idx="8">
                  <c:v>17.266760000000001</c:v>
                </c:pt>
                <c:pt idx="9">
                  <c:v>17.245699999999999</c:v>
                </c:pt>
                <c:pt idx="10">
                  <c:v>17.229510000000001</c:v>
                </c:pt>
                <c:pt idx="11">
                  <c:v>17.205179999999999</c:v>
                </c:pt>
                <c:pt idx="12">
                  <c:v>17.179189999999998</c:v>
                </c:pt>
                <c:pt idx="13">
                  <c:v>17.150700000000001</c:v>
                </c:pt>
                <c:pt idx="14">
                  <c:v>17.137530000000002</c:v>
                </c:pt>
                <c:pt idx="15">
                  <c:v>17.11628</c:v>
                </c:pt>
                <c:pt idx="16">
                  <c:v>17.098780000000001</c:v>
                </c:pt>
                <c:pt idx="17">
                  <c:v>17.082730000000002</c:v>
                </c:pt>
                <c:pt idx="18">
                  <c:v>17.067329999999998</c:v>
                </c:pt>
                <c:pt idx="19">
                  <c:v>17.03811</c:v>
                </c:pt>
                <c:pt idx="20">
                  <c:v>17.017219999999998</c:v>
                </c:pt>
                <c:pt idx="21">
                  <c:v>16.997810000000001</c:v>
                </c:pt>
                <c:pt idx="22">
                  <c:v>16.959440000000001</c:v>
                </c:pt>
                <c:pt idx="23">
                  <c:v>16.954270000000001</c:v>
                </c:pt>
                <c:pt idx="24">
                  <c:v>16.95308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D1-4C52-BE53-1E344220B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3921936"/>
        <c:axId val="-670671888"/>
      </c:scatterChart>
      <c:scatterChart>
        <c:scatterStyle val="lineMarker"/>
        <c:varyColors val="0"/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empty_riet!$C$2:$C$26</c:f>
              <c:numCache>
                <c:formatCode>General</c:formatCode>
                <c:ptCount val="25"/>
                <c:pt idx="0">
                  <c:v>0.03</c:v>
                </c:pt>
                <c:pt idx="1">
                  <c:v>0.06</c:v>
                </c:pt>
                <c:pt idx="2">
                  <c:v>0.11</c:v>
                </c:pt>
                <c:pt idx="3">
                  <c:v>0.255</c:v>
                </c:pt>
                <c:pt idx="4">
                  <c:v>0.36</c:v>
                </c:pt>
                <c:pt idx="5">
                  <c:v>0.48</c:v>
                </c:pt>
                <c:pt idx="6">
                  <c:v>0.64500000000000002</c:v>
                </c:pt>
                <c:pt idx="7">
                  <c:v>0.67500000000000004</c:v>
                </c:pt>
                <c:pt idx="8">
                  <c:v>0.745</c:v>
                </c:pt>
                <c:pt idx="9">
                  <c:v>0.9</c:v>
                </c:pt>
                <c:pt idx="10">
                  <c:v>1.0049999999999999</c:v>
                </c:pt>
                <c:pt idx="11">
                  <c:v>1.2650000000000001</c:v>
                </c:pt>
                <c:pt idx="12">
                  <c:v>1.56</c:v>
                </c:pt>
                <c:pt idx="13">
                  <c:v>1.8250000000000002</c:v>
                </c:pt>
                <c:pt idx="14">
                  <c:v>2.0099999999999998</c:v>
                </c:pt>
                <c:pt idx="15">
                  <c:v>2.3049999999999997</c:v>
                </c:pt>
                <c:pt idx="16">
                  <c:v>2.6150000000000002</c:v>
                </c:pt>
                <c:pt idx="17">
                  <c:v>2.895</c:v>
                </c:pt>
                <c:pt idx="18">
                  <c:v>3.22</c:v>
                </c:pt>
                <c:pt idx="19">
                  <c:v>3.5649999999999999</c:v>
                </c:pt>
                <c:pt idx="20">
                  <c:v>3.9649999999999999</c:v>
                </c:pt>
                <c:pt idx="21">
                  <c:v>4.6150000000000002</c:v>
                </c:pt>
                <c:pt idx="22">
                  <c:v>4.6950000000000003</c:v>
                </c:pt>
                <c:pt idx="23">
                  <c:v>5.3049999999999997</c:v>
                </c:pt>
                <c:pt idx="24">
                  <c:v>5.46</c:v>
                </c:pt>
              </c:numCache>
            </c:numRef>
          </c:xVal>
          <c:yVal>
            <c:numRef>
              <c:f>empty_riet!$J$2:$J$26</c:f>
              <c:numCache>
                <c:formatCode>General</c:formatCode>
                <c:ptCount val="25"/>
                <c:pt idx="0">
                  <c:v>28.347059999999999</c:v>
                </c:pt>
                <c:pt idx="1">
                  <c:v>28.338999999999999</c:v>
                </c:pt>
                <c:pt idx="2">
                  <c:v>28.3249</c:v>
                </c:pt>
                <c:pt idx="3">
                  <c:v>28.292339999999999</c:v>
                </c:pt>
                <c:pt idx="4">
                  <c:v>28.267109999999999</c:v>
                </c:pt>
                <c:pt idx="5">
                  <c:v>28.23715</c:v>
                </c:pt>
                <c:pt idx="6">
                  <c:v>28.193899999999999</c:v>
                </c:pt>
                <c:pt idx="7">
                  <c:v>28.1934</c:v>
                </c:pt>
                <c:pt idx="8">
                  <c:v>28.177440000000001</c:v>
                </c:pt>
                <c:pt idx="9">
                  <c:v>28.14076</c:v>
                </c:pt>
                <c:pt idx="10">
                  <c:v>28.122679999999999</c:v>
                </c:pt>
                <c:pt idx="11">
                  <c:v>28.123709999999999</c:v>
                </c:pt>
                <c:pt idx="12">
                  <c:v>28.120570000000001</c:v>
                </c:pt>
                <c:pt idx="13">
                  <c:v>28.09141</c:v>
                </c:pt>
                <c:pt idx="14">
                  <c:v>28.059170000000002</c:v>
                </c:pt>
                <c:pt idx="15">
                  <c:v>27.987639999999999</c:v>
                </c:pt>
                <c:pt idx="16">
                  <c:v>27.87961</c:v>
                </c:pt>
                <c:pt idx="17">
                  <c:v>27.80902</c:v>
                </c:pt>
                <c:pt idx="18">
                  <c:v>27.74335</c:v>
                </c:pt>
                <c:pt idx="19">
                  <c:v>27.63251</c:v>
                </c:pt>
                <c:pt idx="20">
                  <c:v>27.559329999999999</c:v>
                </c:pt>
                <c:pt idx="21">
                  <c:v>27.397849999999998</c:v>
                </c:pt>
                <c:pt idx="22">
                  <c:v>27.351230000000001</c:v>
                </c:pt>
                <c:pt idx="23">
                  <c:v>27.325569999999999</c:v>
                </c:pt>
                <c:pt idx="24">
                  <c:v>27.274229999999999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D1-4C52-BE53-1E344220B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70736880"/>
        <c:axId val="-670739200"/>
      </c:scatterChart>
      <c:valAx>
        <c:axId val="-813921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70671888"/>
        <c:crosses val="autoZero"/>
        <c:crossBetween val="midCat"/>
      </c:valAx>
      <c:valAx>
        <c:axId val="-67067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13921936"/>
        <c:crosses val="autoZero"/>
        <c:crossBetween val="midCat"/>
      </c:valAx>
      <c:valAx>
        <c:axId val="-67073920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70736880"/>
        <c:crosses val="max"/>
        <c:crossBetween val="midCat"/>
      </c:valAx>
      <c:valAx>
        <c:axId val="-670736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670739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empty_riet!$C$2:$C$28</c:f>
              <c:numCache>
                <c:formatCode>General</c:formatCode>
                <c:ptCount val="27"/>
                <c:pt idx="0">
                  <c:v>0.03</c:v>
                </c:pt>
                <c:pt idx="1">
                  <c:v>0.06</c:v>
                </c:pt>
                <c:pt idx="2">
                  <c:v>0.11</c:v>
                </c:pt>
                <c:pt idx="3">
                  <c:v>0.255</c:v>
                </c:pt>
                <c:pt idx="4">
                  <c:v>0.36</c:v>
                </c:pt>
                <c:pt idx="5">
                  <c:v>0.48</c:v>
                </c:pt>
                <c:pt idx="6">
                  <c:v>0.64500000000000002</c:v>
                </c:pt>
                <c:pt idx="7">
                  <c:v>0.67500000000000004</c:v>
                </c:pt>
                <c:pt idx="8">
                  <c:v>0.745</c:v>
                </c:pt>
                <c:pt idx="9">
                  <c:v>0.9</c:v>
                </c:pt>
                <c:pt idx="10">
                  <c:v>1.0049999999999999</c:v>
                </c:pt>
                <c:pt idx="11">
                  <c:v>1.2650000000000001</c:v>
                </c:pt>
                <c:pt idx="12">
                  <c:v>1.56</c:v>
                </c:pt>
                <c:pt idx="13">
                  <c:v>1.8250000000000002</c:v>
                </c:pt>
                <c:pt idx="14">
                  <c:v>2.0099999999999998</c:v>
                </c:pt>
                <c:pt idx="15">
                  <c:v>2.3049999999999997</c:v>
                </c:pt>
                <c:pt idx="16">
                  <c:v>2.6150000000000002</c:v>
                </c:pt>
                <c:pt idx="17">
                  <c:v>2.895</c:v>
                </c:pt>
                <c:pt idx="18">
                  <c:v>3.22</c:v>
                </c:pt>
                <c:pt idx="19">
                  <c:v>3.5649999999999999</c:v>
                </c:pt>
                <c:pt idx="20">
                  <c:v>3.9649999999999999</c:v>
                </c:pt>
                <c:pt idx="21">
                  <c:v>4.6150000000000002</c:v>
                </c:pt>
                <c:pt idx="22">
                  <c:v>4.6950000000000003</c:v>
                </c:pt>
                <c:pt idx="23">
                  <c:v>5.3049999999999997</c:v>
                </c:pt>
                <c:pt idx="24">
                  <c:v>5.46</c:v>
                </c:pt>
                <c:pt idx="25">
                  <c:v>6.5600000000000005</c:v>
                </c:pt>
                <c:pt idx="26">
                  <c:v>7.38</c:v>
                </c:pt>
              </c:numCache>
            </c:numRef>
          </c:xVal>
          <c:yVal>
            <c:numRef>
              <c:f>empty_riet!$L$2:$L$28</c:f>
              <c:numCache>
                <c:formatCode>General</c:formatCode>
                <c:ptCount val="27"/>
                <c:pt idx="0">
                  <c:v>7393.7469799999999</c:v>
                </c:pt>
                <c:pt idx="1">
                  <c:v>7388.7495900000004</c:v>
                </c:pt>
                <c:pt idx="2">
                  <c:v>7377.81333</c:v>
                </c:pt>
                <c:pt idx="3">
                  <c:v>7353.6218900000003</c:v>
                </c:pt>
                <c:pt idx="4">
                  <c:v>7336.53899</c:v>
                </c:pt>
                <c:pt idx="5">
                  <c:v>7314.6969900000004</c:v>
                </c:pt>
                <c:pt idx="6">
                  <c:v>7286.0411899999999</c:v>
                </c:pt>
                <c:pt idx="7">
                  <c:v>7286.38897</c:v>
                </c:pt>
                <c:pt idx="8">
                  <c:v>7275.3460599999999</c:v>
                </c:pt>
                <c:pt idx="9">
                  <c:v>7248.1688100000001</c:v>
                </c:pt>
                <c:pt idx="10">
                  <c:v>7229.9166299999997</c:v>
                </c:pt>
                <c:pt idx="11">
                  <c:v>7209.7732500000002</c:v>
                </c:pt>
                <c:pt idx="12">
                  <c:v>7187.2039999999997</c:v>
                </c:pt>
                <c:pt idx="13">
                  <c:v>7155.9590900000003</c:v>
                </c:pt>
                <c:pt idx="14">
                  <c:v>7136.7766799999999</c:v>
                </c:pt>
                <c:pt idx="15">
                  <c:v>7100.9374200000002</c:v>
                </c:pt>
                <c:pt idx="16">
                  <c:v>7059.0708100000002</c:v>
                </c:pt>
                <c:pt idx="17">
                  <c:v>7027.9872400000004</c:v>
                </c:pt>
                <c:pt idx="18">
                  <c:v>6998.7561100000003</c:v>
                </c:pt>
                <c:pt idx="19">
                  <c:v>6946.9466599999996</c:v>
                </c:pt>
                <c:pt idx="20">
                  <c:v>6911.5683099999997</c:v>
                </c:pt>
                <c:pt idx="21">
                  <c:v>6855.3995299999997</c:v>
                </c:pt>
                <c:pt idx="22">
                  <c:v>6812.8778300000004</c:v>
                </c:pt>
                <c:pt idx="23">
                  <c:v>6802.3395899999996</c:v>
                </c:pt>
                <c:pt idx="24">
                  <c:v>6788.59944</c:v>
                </c:pt>
                <c:pt idx="25">
                  <c:v>6822.9325399999998</c:v>
                </c:pt>
                <c:pt idx="26">
                  <c:v>6937.7120199999999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D5-49FA-A61D-A0BABA89F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4575120"/>
        <c:axId val="-814329040"/>
      </c:scatterChart>
      <c:valAx>
        <c:axId val="-814575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14329040"/>
        <c:crosses val="autoZero"/>
        <c:crossBetween val="midCat"/>
      </c:valAx>
      <c:valAx>
        <c:axId val="-81432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14575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empty_riet!$J$2:$J$30</c:f>
              <c:numCache>
                <c:formatCode>General</c:formatCode>
                <c:ptCount val="29"/>
                <c:pt idx="0">
                  <c:v>28.347059999999999</c:v>
                </c:pt>
                <c:pt idx="1">
                  <c:v>28.338999999999999</c:v>
                </c:pt>
                <c:pt idx="2">
                  <c:v>28.3249</c:v>
                </c:pt>
                <c:pt idx="3">
                  <c:v>28.292339999999999</c:v>
                </c:pt>
                <c:pt idx="4">
                  <c:v>28.267109999999999</c:v>
                </c:pt>
                <c:pt idx="5">
                  <c:v>28.23715</c:v>
                </c:pt>
                <c:pt idx="6">
                  <c:v>28.193899999999999</c:v>
                </c:pt>
                <c:pt idx="7">
                  <c:v>28.1934</c:v>
                </c:pt>
                <c:pt idx="8">
                  <c:v>28.177440000000001</c:v>
                </c:pt>
                <c:pt idx="9">
                  <c:v>28.14076</c:v>
                </c:pt>
                <c:pt idx="10">
                  <c:v>28.122679999999999</c:v>
                </c:pt>
                <c:pt idx="11">
                  <c:v>28.123709999999999</c:v>
                </c:pt>
                <c:pt idx="12">
                  <c:v>28.120570000000001</c:v>
                </c:pt>
                <c:pt idx="13">
                  <c:v>28.09141</c:v>
                </c:pt>
                <c:pt idx="14">
                  <c:v>28.059170000000002</c:v>
                </c:pt>
                <c:pt idx="15">
                  <c:v>27.987639999999999</c:v>
                </c:pt>
                <c:pt idx="16">
                  <c:v>27.87961</c:v>
                </c:pt>
                <c:pt idx="17">
                  <c:v>27.80902</c:v>
                </c:pt>
                <c:pt idx="18">
                  <c:v>27.74335</c:v>
                </c:pt>
                <c:pt idx="19">
                  <c:v>27.63251</c:v>
                </c:pt>
                <c:pt idx="20">
                  <c:v>27.559329999999999</c:v>
                </c:pt>
                <c:pt idx="21">
                  <c:v>27.397849999999998</c:v>
                </c:pt>
                <c:pt idx="22">
                  <c:v>27.351230000000001</c:v>
                </c:pt>
                <c:pt idx="23">
                  <c:v>27.325569999999999</c:v>
                </c:pt>
                <c:pt idx="24">
                  <c:v>27.274229999999999</c:v>
                </c:pt>
                <c:pt idx="25">
                  <c:v>27.261060000000001</c:v>
                </c:pt>
                <c:pt idx="26">
                  <c:v>27.341519999999999</c:v>
                </c:pt>
                <c:pt idx="27">
                  <c:v>27.48244</c:v>
                </c:pt>
                <c:pt idx="28">
                  <c:v>27.95261</c:v>
                </c:pt>
              </c:numCache>
            </c:numRef>
          </c:xVal>
          <c:yVal>
            <c:numRef>
              <c:f>empty_riet!$R$2:$R$30</c:f>
              <c:numCache>
                <c:formatCode>General</c:formatCode>
                <c:ptCount val="29"/>
                <c:pt idx="0">
                  <c:v>28.343309999999999</c:v>
                </c:pt>
                <c:pt idx="1">
                  <c:v>28.338059999999999</c:v>
                </c:pt>
                <c:pt idx="2">
                  <c:v>28.324480000000001</c:v>
                </c:pt>
                <c:pt idx="3">
                  <c:v>28.290400000000002</c:v>
                </c:pt>
                <c:pt idx="4">
                  <c:v>28.266680000000001</c:v>
                </c:pt>
                <c:pt idx="5">
                  <c:v>28.23836</c:v>
                </c:pt>
                <c:pt idx="6">
                  <c:v>28.19387</c:v>
                </c:pt>
                <c:pt idx="7">
                  <c:v>28.192299999999999</c:v>
                </c:pt>
                <c:pt idx="8">
                  <c:v>28.17802</c:v>
                </c:pt>
                <c:pt idx="9">
                  <c:v>28.133209999999998</c:v>
                </c:pt>
                <c:pt idx="10">
                  <c:v>28.121700000000001</c:v>
                </c:pt>
                <c:pt idx="11">
                  <c:v>28.118849999999998</c:v>
                </c:pt>
                <c:pt idx="12">
                  <c:v>28.113009999999999</c:v>
                </c:pt>
                <c:pt idx="13">
                  <c:v>28.089749999999999</c:v>
                </c:pt>
                <c:pt idx="14">
                  <c:v>28.053899999999999</c:v>
                </c:pt>
                <c:pt idx="15">
                  <c:v>27.981670000000001</c:v>
                </c:pt>
                <c:pt idx="16">
                  <c:v>27.871210000000001</c:v>
                </c:pt>
                <c:pt idx="17">
                  <c:v>27.794119999999999</c:v>
                </c:pt>
                <c:pt idx="18">
                  <c:v>27.724989999999998</c:v>
                </c:pt>
                <c:pt idx="19">
                  <c:v>27.588059999999999</c:v>
                </c:pt>
                <c:pt idx="20">
                  <c:v>27.465140000000002</c:v>
                </c:pt>
                <c:pt idx="21">
                  <c:v>27.380839999999999</c:v>
                </c:pt>
                <c:pt idx="22">
                  <c:v>27.335419999999999</c:v>
                </c:pt>
                <c:pt idx="23">
                  <c:v>27.304300000000001</c:v>
                </c:pt>
                <c:pt idx="24">
                  <c:v>27.276230000000002</c:v>
                </c:pt>
                <c:pt idx="25">
                  <c:v>27.250330000000002</c:v>
                </c:pt>
                <c:pt idx="26">
                  <c:v>27.331479999999999</c:v>
                </c:pt>
                <c:pt idx="27">
                  <c:v>27.536570000000001</c:v>
                </c:pt>
                <c:pt idx="28">
                  <c:v>27.947369999999999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EE-4BC7-996F-A6D17BB96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4282816"/>
        <c:axId val="-814275392"/>
      </c:scatterChart>
      <c:scatterChart>
        <c:scatterStyle val="lineMarker"/>
        <c:varyColors val="0"/>
        <c:ser>
          <c:idx val="1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empty_riet!$H$2:$H$30</c:f>
              <c:numCache>
                <c:formatCode>General</c:formatCode>
                <c:ptCount val="29"/>
                <c:pt idx="0">
                  <c:v>17.35453</c:v>
                </c:pt>
                <c:pt idx="1">
                  <c:v>17.351140000000001</c:v>
                </c:pt>
                <c:pt idx="2">
                  <c:v>17.342600000000001</c:v>
                </c:pt>
                <c:pt idx="3">
                  <c:v>17.324110000000001</c:v>
                </c:pt>
                <c:pt idx="4">
                  <c:v>17.311699999999998</c:v>
                </c:pt>
                <c:pt idx="5">
                  <c:v>17.295069999999999</c:v>
                </c:pt>
                <c:pt idx="6">
                  <c:v>17.2744</c:v>
                </c:pt>
                <c:pt idx="7">
                  <c:v>17.27496</c:v>
                </c:pt>
                <c:pt idx="8">
                  <c:v>17.266760000000001</c:v>
                </c:pt>
                <c:pt idx="9">
                  <c:v>17.245699999999999</c:v>
                </c:pt>
                <c:pt idx="10">
                  <c:v>17.229510000000001</c:v>
                </c:pt>
                <c:pt idx="11">
                  <c:v>17.205179999999999</c:v>
                </c:pt>
                <c:pt idx="12">
                  <c:v>17.179189999999998</c:v>
                </c:pt>
                <c:pt idx="13">
                  <c:v>17.150700000000001</c:v>
                </c:pt>
                <c:pt idx="14">
                  <c:v>17.137530000000002</c:v>
                </c:pt>
                <c:pt idx="15">
                  <c:v>17.11628</c:v>
                </c:pt>
                <c:pt idx="16">
                  <c:v>17.098780000000001</c:v>
                </c:pt>
                <c:pt idx="17">
                  <c:v>17.082730000000002</c:v>
                </c:pt>
                <c:pt idx="18">
                  <c:v>17.067329999999998</c:v>
                </c:pt>
                <c:pt idx="19">
                  <c:v>17.03811</c:v>
                </c:pt>
                <c:pt idx="20">
                  <c:v>17.017219999999998</c:v>
                </c:pt>
                <c:pt idx="21">
                  <c:v>16.997810000000001</c:v>
                </c:pt>
                <c:pt idx="22">
                  <c:v>16.959440000000001</c:v>
                </c:pt>
                <c:pt idx="23">
                  <c:v>16.954270000000001</c:v>
                </c:pt>
                <c:pt idx="24">
                  <c:v>16.95308</c:v>
                </c:pt>
                <c:pt idx="25">
                  <c:v>17</c:v>
                </c:pt>
                <c:pt idx="26">
                  <c:v>17.117149999999999</c:v>
                </c:pt>
                <c:pt idx="27">
                  <c:v>17.28528</c:v>
                </c:pt>
                <c:pt idx="28">
                  <c:v>17.577670000000001</c:v>
                </c:pt>
              </c:numCache>
            </c:numRef>
          </c:xVal>
          <c:yVal>
            <c:numRef>
              <c:f>empty_riet!$P$2:$P$30</c:f>
              <c:numCache>
                <c:formatCode>General</c:formatCode>
                <c:ptCount val="29"/>
                <c:pt idx="0">
                  <c:v>17.35407</c:v>
                </c:pt>
                <c:pt idx="1">
                  <c:v>17.351289999999999</c:v>
                </c:pt>
                <c:pt idx="2">
                  <c:v>17.342860000000002</c:v>
                </c:pt>
                <c:pt idx="3">
                  <c:v>17.324300000000001</c:v>
                </c:pt>
                <c:pt idx="4">
                  <c:v>17.312100000000001</c:v>
                </c:pt>
                <c:pt idx="5">
                  <c:v>17.295439999999999</c:v>
                </c:pt>
                <c:pt idx="6">
                  <c:v>17.274619999999999</c:v>
                </c:pt>
                <c:pt idx="7">
                  <c:v>17.275289999999998</c:v>
                </c:pt>
                <c:pt idx="8">
                  <c:v>17.26699</c:v>
                </c:pt>
                <c:pt idx="9">
                  <c:v>17.24653</c:v>
                </c:pt>
                <c:pt idx="10">
                  <c:v>17.229769999999998</c:v>
                </c:pt>
                <c:pt idx="11">
                  <c:v>17.20581</c:v>
                </c:pt>
                <c:pt idx="12">
                  <c:v>17.180070000000001</c:v>
                </c:pt>
                <c:pt idx="13">
                  <c:v>17.151309999999999</c:v>
                </c:pt>
                <c:pt idx="14">
                  <c:v>17.138349999999999</c:v>
                </c:pt>
                <c:pt idx="15">
                  <c:v>17.11741</c:v>
                </c:pt>
                <c:pt idx="16">
                  <c:v>17.099889999999998</c:v>
                </c:pt>
                <c:pt idx="17">
                  <c:v>17.083030000000001</c:v>
                </c:pt>
                <c:pt idx="18">
                  <c:v>17.065629999999999</c:v>
                </c:pt>
                <c:pt idx="19">
                  <c:v>17.035129999999999</c:v>
                </c:pt>
                <c:pt idx="20">
                  <c:v>17.00939</c:v>
                </c:pt>
                <c:pt idx="21">
                  <c:v>16.995920000000002</c:v>
                </c:pt>
                <c:pt idx="22">
                  <c:v>16.955020000000001</c:v>
                </c:pt>
                <c:pt idx="23">
                  <c:v>16.953779999999998</c:v>
                </c:pt>
                <c:pt idx="24">
                  <c:v>16.958729999999999</c:v>
                </c:pt>
                <c:pt idx="25">
                  <c:v>16.999230000000001</c:v>
                </c:pt>
                <c:pt idx="26">
                  <c:v>17.1175</c:v>
                </c:pt>
                <c:pt idx="27">
                  <c:v>17.290109999999999</c:v>
                </c:pt>
                <c:pt idx="28">
                  <c:v>17.560590000000001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EE-4BC7-996F-A6D17BB96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4207152"/>
        <c:axId val="-814209472"/>
      </c:scatterChart>
      <c:valAx>
        <c:axId val="-814282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14275392"/>
        <c:crosses val="autoZero"/>
        <c:crossBetween val="midCat"/>
      </c:valAx>
      <c:valAx>
        <c:axId val="-81427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14282816"/>
        <c:crosses val="autoZero"/>
        <c:crossBetween val="midCat"/>
      </c:valAx>
      <c:valAx>
        <c:axId val="-81420947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14207152"/>
        <c:crosses val="max"/>
        <c:crossBetween val="midCat"/>
      </c:valAx>
      <c:valAx>
        <c:axId val="-814207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814209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ID15_empty!$F$1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ID15_empty!$D$3:$D$14</c:f>
              <c:numCache>
                <c:formatCode>General</c:formatCode>
                <c:ptCount val="12"/>
                <c:pt idx="0">
                  <c:v>0.495</c:v>
                </c:pt>
                <c:pt idx="1">
                  <c:v>0.78</c:v>
                </c:pt>
                <c:pt idx="2">
                  <c:v>1.0350000000000001</c:v>
                </c:pt>
                <c:pt idx="3">
                  <c:v>1.2349999999999999</c:v>
                </c:pt>
                <c:pt idx="4">
                  <c:v>1.58</c:v>
                </c:pt>
                <c:pt idx="5">
                  <c:v>1.8900000000000001</c:v>
                </c:pt>
                <c:pt idx="6">
                  <c:v>2.105</c:v>
                </c:pt>
                <c:pt idx="7">
                  <c:v>2.3449999999999998</c:v>
                </c:pt>
                <c:pt idx="8">
                  <c:v>2.5249999999999999</c:v>
                </c:pt>
                <c:pt idx="9">
                  <c:v>2.855</c:v>
                </c:pt>
                <c:pt idx="10">
                  <c:v>3.0999999999999996</c:v>
                </c:pt>
                <c:pt idx="11">
                  <c:v>3.55</c:v>
                </c:pt>
              </c:numCache>
            </c:numRef>
          </c:xVal>
          <c:yVal>
            <c:numRef>
              <c:f>ID15_empty!$F$3:$F$14</c:f>
              <c:numCache>
                <c:formatCode>General</c:formatCode>
                <c:ptCount val="12"/>
                <c:pt idx="0">
                  <c:v>17.318680000000001</c:v>
                </c:pt>
                <c:pt idx="1">
                  <c:v>17.28661</c:v>
                </c:pt>
                <c:pt idx="2">
                  <c:v>17.25337</c:v>
                </c:pt>
                <c:pt idx="3">
                  <c:v>17.223690000000001</c:v>
                </c:pt>
                <c:pt idx="4">
                  <c:v>17.1767</c:v>
                </c:pt>
                <c:pt idx="5">
                  <c:v>17.132619999999999</c:v>
                </c:pt>
                <c:pt idx="6">
                  <c:v>17.115200000000002</c:v>
                </c:pt>
                <c:pt idx="7">
                  <c:v>17.086970000000001</c:v>
                </c:pt>
                <c:pt idx="8">
                  <c:v>17.072900000000001</c:v>
                </c:pt>
                <c:pt idx="9">
                  <c:v>17.056899999999999</c:v>
                </c:pt>
                <c:pt idx="10">
                  <c:v>17.04299</c:v>
                </c:pt>
                <c:pt idx="11">
                  <c:v>16.999030000000001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D6-4270-9729-09B69A73B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3969232"/>
        <c:axId val="-666756384"/>
      </c:scatterChart>
      <c:scatterChart>
        <c:scatterStyle val="lineMarker"/>
        <c:varyColors val="0"/>
        <c:ser>
          <c:idx val="1"/>
          <c:order val="1"/>
          <c:tx>
            <c:strRef>
              <c:f>ID15_empty!$H$1</c:f>
              <c:strCache>
                <c:ptCount val="1"/>
                <c:pt idx="0">
                  <c:v>c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ID15_empty!$D$3:$D$14</c:f>
              <c:numCache>
                <c:formatCode>General</c:formatCode>
                <c:ptCount val="12"/>
                <c:pt idx="0">
                  <c:v>0.495</c:v>
                </c:pt>
                <c:pt idx="1">
                  <c:v>0.78</c:v>
                </c:pt>
                <c:pt idx="2">
                  <c:v>1.0350000000000001</c:v>
                </c:pt>
                <c:pt idx="3">
                  <c:v>1.2349999999999999</c:v>
                </c:pt>
                <c:pt idx="4">
                  <c:v>1.58</c:v>
                </c:pt>
                <c:pt idx="5">
                  <c:v>1.8900000000000001</c:v>
                </c:pt>
                <c:pt idx="6">
                  <c:v>2.105</c:v>
                </c:pt>
                <c:pt idx="7">
                  <c:v>2.3449999999999998</c:v>
                </c:pt>
                <c:pt idx="8">
                  <c:v>2.5249999999999999</c:v>
                </c:pt>
                <c:pt idx="9">
                  <c:v>2.855</c:v>
                </c:pt>
                <c:pt idx="10">
                  <c:v>3.0999999999999996</c:v>
                </c:pt>
                <c:pt idx="11">
                  <c:v>3.55</c:v>
                </c:pt>
              </c:numCache>
            </c:numRef>
          </c:xVal>
          <c:yVal>
            <c:numRef>
              <c:f>ID15_empty!$H$3:$H$14</c:f>
              <c:numCache>
                <c:formatCode>General</c:formatCode>
                <c:ptCount val="12"/>
                <c:pt idx="0">
                  <c:v>28.323419999999999</c:v>
                </c:pt>
                <c:pt idx="1">
                  <c:v>28.27515</c:v>
                </c:pt>
                <c:pt idx="2">
                  <c:v>28.195129999999999</c:v>
                </c:pt>
                <c:pt idx="3">
                  <c:v>28.1387</c:v>
                </c:pt>
                <c:pt idx="4">
                  <c:v>28.04674</c:v>
                </c:pt>
                <c:pt idx="5">
                  <c:v>27.956050000000001</c:v>
                </c:pt>
                <c:pt idx="6">
                  <c:v>27.947340000000001</c:v>
                </c:pt>
                <c:pt idx="7">
                  <c:v>27.899329999999999</c:v>
                </c:pt>
                <c:pt idx="8">
                  <c:v>27.885940000000002</c:v>
                </c:pt>
                <c:pt idx="9">
                  <c:v>27.84937</c:v>
                </c:pt>
                <c:pt idx="10">
                  <c:v>27.82865</c:v>
                </c:pt>
                <c:pt idx="11">
                  <c:v>27.775780000000001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D6-4270-9729-09B69A73B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66772592"/>
        <c:axId val="-666753552"/>
      </c:scatterChart>
      <c:valAx>
        <c:axId val="-683969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66756384"/>
        <c:crosses val="autoZero"/>
        <c:crossBetween val="midCat"/>
      </c:valAx>
      <c:valAx>
        <c:axId val="-66675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3969232"/>
        <c:crosses val="autoZero"/>
        <c:crossBetween val="midCat"/>
      </c:valAx>
      <c:valAx>
        <c:axId val="-6667535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66772592"/>
        <c:crosses val="max"/>
        <c:crossBetween val="midCat"/>
      </c:valAx>
      <c:valAx>
        <c:axId val="-6667725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66675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ID15_empty!$K$2:$K$14</c:f>
                <c:numCache>
                  <c:formatCode>General</c:formatCode>
                  <c:ptCount val="13"/>
                  <c:pt idx="0">
                    <c:v>0.61399999999999999</c:v>
                  </c:pt>
                  <c:pt idx="1">
                    <c:v>0.32801000000000002</c:v>
                  </c:pt>
                  <c:pt idx="2">
                    <c:v>0.42215000000000003</c:v>
                  </c:pt>
                  <c:pt idx="3">
                    <c:v>0.42571999999999999</c:v>
                  </c:pt>
                  <c:pt idx="4">
                    <c:v>0.69601000000000002</c:v>
                  </c:pt>
                  <c:pt idx="5">
                    <c:v>0.40390999999999999</c:v>
                  </c:pt>
                  <c:pt idx="6">
                    <c:v>0.42474000000000001</c:v>
                  </c:pt>
                  <c:pt idx="7">
                    <c:v>0.44563000000000003</c:v>
                  </c:pt>
                  <c:pt idx="8">
                    <c:v>0.43602000000000002</c:v>
                  </c:pt>
                  <c:pt idx="9">
                    <c:v>0.44350000000000001</c:v>
                  </c:pt>
                  <c:pt idx="10">
                    <c:v>0.51715999999999995</c:v>
                  </c:pt>
                  <c:pt idx="11">
                    <c:v>0.58753</c:v>
                  </c:pt>
                  <c:pt idx="12">
                    <c:v>1.7608699999999999</c:v>
                  </c:pt>
                </c:numCache>
              </c:numRef>
            </c:plus>
            <c:minus>
              <c:numRef>
                <c:f>ID15_empty!$K$2:$K$14</c:f>
                <c:numCache>
                  <c:formatCode>General</c:formatCode>
                  <c:ptCount val="13"/>
                  <c:pt idx="0">
                    <c:v>0.61399999999999999</c:v>
                  </c:pt>
                  <c:pt idx="1">
                    <c:v>0.32801000000000002</c:v>
                  </c:pt>
                  <c:pt idx="2">
                    <c:v>0.42215000000000003</c:v>
                  </c:pt>
                  <c:pt idx="3">
                    <c:v>0.42571999999999999</c:v>
                  </c:pt>
                  <c:pt idx="4">
                    <c:v>0.69601000000000002</c:v>
                  </c:pt>
                  <c:pt idx="5">
                    <c:v>0.40390999999999999</c:v>
                  </c:pt>
                  <c:pt idx="6">
                    <c:v>0.42474000000000001</c:v>
                  </c:pt>
                  <c:pt idx="7">
                    <c:v>0.44563000000000003</c:v>
                  </c:pt>
                  <c:pt idx="8">
                    <c:v>0.43602000000000002</c:v>
                  </c:pt>
                  <c:pt idx="9">
                    <c:v>0.44350000000000001</c:v>
                  </c:pt>
                  <c:pt idx="10">
                    <c:v>0.51715999999999995</c:v>
                  </c:pt>
                  <c:pt idx="11">
                    <c:v>0.58753</c:v>
                  </c:pt>
                  <c:pt idx="12">
                    <c:v>1.7608699999999999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.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ID15_empty!$C$2:$C$14</c:f>
              <c:numCache>
                <c:formatCode>General</c:formatCode>
                <c:ptCount val="13"/>
                <c:pt idx="0">
                  <c:v>0</c:v>
                </c:pt>
                <c:pt idx="1">
                  <c:v>0.5</c:v>
                </c:pt>
                <c:pt idx="2">
                  <c:v>0.79</c:v>
                </c:pt>
                <c:pt idx="3">
                  <c:v>1.04</c:v>
                </c:pt>
                <c:pt idx="4">
                  <c:v>1.25</c:v>
                </c:pt>
                <c:pt idx="5">
                  <c:v>1.6</c:v>
                </c:pt>
                <c:pt idx="6">
                  <c:v>1.91</c:v>
                </c:pt>
                <c:pt idx="7">
                  <c:v>2.13</c:v>
                </c:pt>
                <c:pt idx="8">
                  <c:v>2.36</c:v>
                </c:pt>
                <c:pt idx="9">
                  <c:v>2.54</c:v>
                </c:pt>
                <c:pt idx="10">
                  <c:v>2.88</c:v>
                </c:pt>
                <c:pt idx="11">
                  <c:v>3.11</c:v>
                </c:pt>
                <c:pt idx="12">
                  <c:v>3.56</c:v>
                </c:pt>
              </c:numCache>
            </c:numRef>
          </c:xVal>
          <c:yVal>
            <c:numRef>
              <c:f>ID15_empty!$J$2:$J$14</c:f>
              <c:numCache>
                <c:formatCode>General</c:formatCode>
                <c:ptCount val="13"/>
                <c:pt idx="0">
                  <c:v>7422.2129999999997</c:v>
                </c:pt>
                <c:pt idx="1">
                  <c:v>7357.08878</c:v>
                </c:pt>
                <c:pt idx="2">
                  <c:v>7317.3696200000004</c:v>
                </c:pt>
                <c:pt idx="3">
                  <c:v>7268.6278000000002</c:v>
                </c:pt>
                <c:pt idx="4">
                  <c:v>7229.14858</c:v>
                </c:pt>
                <c:pt idx="5">
                  <c:v>7166.2567600000002</c:v>
                </c:pt>
                <c:pt idx="6">
                  <c:v>7106.4745599999997</c:v>
                </c:pt>
                <c:pt idx="7">
                  <c:v>7089.8178099999996</c:v>
                </c:pt>
                <c:pt idx="8">
                  <c:v>7054.3095499999999</c:v>
                </c:pt>
                <c:pt idx="9">
                  <c:v>7039.3165200000003</c:v>
                </c:pt>
                <c:pt idx="10">
                  <c:v>7016.9164700000001</c:v>
                </c:pt>
                <c:pt idx="11">
                  <c:v>7000.2637800000002</c:v>
                </c:pt>
                <c:pt idx="12">
                  <c:v>6950.9690000000001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38-4364-B354-B8E9E58F27BF}"/>
            </c:ext>
          </c:extLst>
        </c:ser>
        <c:ser>
          <c:idx val="0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empty_riet!$C$2:$C$28</c:f>
              <c:numCache>
                <c:formatCode>General</c:formatCode>
                <c:ptCount val="27"/>
                <c:pt idx="0">
                  <c:v>0.03</c:v>
                </c:pt>
                <c:pt idx="1">
                  <c:v>0.06</c:v>
                </c:pt>
                <c:pt idx="2">
                  <c:v>0.11</c:v>
                </c:pt>
                <c:pt idx="3">
                  <c:v>0.255</c:v>
                </c:pt>
                <c:pt idx="4">
                  <c:v>0.36</c:v>
                </c:pt>
                <c:pt idx="5">
                  <c:v>0.48</c:v>
                </c:pt>
                <c:pt idx="6">
                  <c:v>0.64500000000000002</c:v>
                </c:pt>
                <c:pt idx="7">
                  <c:v>0.67500000000000004</c:v>
                </c:pt>
                <c:pt idx="8">
                  <c:v>0.745</c:v>
                </c:pt>
                <c:pt idx="9">
                  <c:v>0.9</c:v>
                </c:pt>
                <c:pt idx="10">
                  <c:v>1.0049999999999999</c:v>
                </c:pt>
                <c:pt idx="11">
                  <c:v>1.2650000000000001</c:v>
                </c:pt>
                <c:pt idx="12">
                  <c:v>1.56</c:v>
                </c:pt>
                <c:pt idx="13">
                  <c:v>1.8250000000000002</c:v>
                </c:pt>
                <c:pt idx="14">
                  <c:v>2.0099999999999998</c:v>
                </c:pt>
                <c:pt idx="15">
                  <c:v>2.3049999999999997</c:v>
                </c:pt>
                <c:pt idx="16">
                  <c:v>2.6150000000000002</c:v>
                </c:pt>
                <c:pt idx="17">
                  <c:v>2.895</c:v>
                </c:pt>
                <c:pt idx="18">
                  <c:v>3.22</c:v>
                </c:pt>
                <c:pt idx="19">
                  <c:v>3.5649999999999999</c:v>
                </c:pt>
                <c:pt idx="20">
                  <c:v>3.9649999999999999</c:v>
                </c:pt>
                <c:pt idx="21">
                  <c:v>4.6150000000000002</c:v>
                </c:pt>
                <c:pt idx="22">
                  <c:v>4.6950000000000003</c:v>
                </c:pt>
                <c:pt idx="23">
                  <c:v>5.3049999999999997</c:v>
                </c:pt>
                <c:pt idx="24">
                  <c:v>5.46</c:v>
                </c:pt>
                <c:pt idx="25">
                  <c:v>6.5600000000000005</c:v>
                </c:pt>
                <c:pt idx="26">
                  <c:v>7.38</c:v>
                </c:pt>
              </c:numCache>
            </c:numRef>
          </c:xVal>
          <c:yVal>
            <c:numRef>
              <c:f>empty_riet!$L$2:$L$28</c:f>
              <c:numCache>
                <c:formatCode>General</c:formatCode>
                <c:ptCount val="27"/>
                <c:pt idx="0">
                  <c:v>7393.7469799999999</c:v>
                </c:pt>
                <c:pt idx="1">
                  <c:v>7388.7495900000004</c:v>
                </c:pt>
                <c:pt idx="2">
                  <c:v>7377.81333</c:v>
                </c:pt>
                <c:pt idx="3">
                  <c:v>7353.6218900000003</c:v>
                </c:pt>
                <c:pt idx="4">
                  <c:v>7336.53899</c:v>
                </c:pt>
                <c:pt idx="5">
                  <c:v>7314.6969900000004</c:v>
                </c:pt>
                <c:pt idx="6">
                  <c:v>7286.0411899999999</c:v>
                </c:pt>
                <c:pt idx="7">
                  <c:v>7286.38897</c:v>
                </c:pt>
                <c:pt idx="8">
                  <c:v>7275.3460599999999</c:v>
                </c:pt>
                <c:pt idx="9">
                  <c:v>7248.1688100000001</c:v>
                </c:pt>
                <c:pt idx="10">
                  <c:v>7229.9166299999997</c:v>
                </c:pt>
                <c:pt idx="11">
                  <c:v>7209.7732500000002</c:v>
                </c:pt>
                <c:pt idx="12">
                  <c:v>7187.2039999999997</c:v>
                </c:pt>
                <c:pt idx="13">
                  <c:v>7155.9590900000003</c:v>
                </c:pt>
                <c:pt idx="14">
                  <c:v>7136.7766799999999</c:v>
                </c:pt>
                <c:pt idx="15">
                  <c:v>7100.9374200000002</c:v>
                </c:pt>
                <c:pt idx="16">
                  <c:v>7059.0708100000002</c:v>
                </c:pt>
                <c:pt idx="17">
                  <c:v>7027.9872400000004</c:v>
                </c:pt>
                <c:pt idx="18">
                  <c:v>6998.7561100000003</c:v>
                </c:pt>
                <c:pt idx="19">
                  <c:v>6946.9466599999996</c:v>
                </c:pt>
                <c:pt idx="20">
                  <c:v>6911.5683099999997</c:v>
                </c:pt>
                <c:pt idx="21">
                  <c:v>6855.3995299999997</c:v>
                </c:pt>
                <c:pt idx="22">
                  <c:v>6812.8778300000004</c:v>
                </c:pt>
                <c:pt idx="23">
                  <c:v>6802.3395899999996</c:v>
                </c:pt>
                <c:pt idx="24">
                  <c:v>6788.59944</c:v>
                </c:pt>
                <c:pt idx="25">
                  <c:v>6822.9325399999998</c:v>
                </c:pt>
                <c:pt idx="26">
                  <c:v>6937.7120199999999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38-4364-B354-B8E9E58F27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69179680"/>
        <c:axId val="-666832464"/>
      </c:scatterChart>
      <c:valAx>
        <c:axId val="-669179680"/>
        <c:scaling>
          <c:orientation val="minMax"/>
          <c:max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66832464"/>
        <c:crosses val="autoZero"/>
        <c:crossBetween val="midCat"/>
      </c:valAx>
      <c:valAx>
        <c:axId val="-66683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69179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spPr>
            <a:ln w="19050" cap="rnd">
              <a:solidFill>
                <a:schemeClr val="tx1">
                  <a:lumMod val="25000"/>
                  <a:lumOff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ID15_empty!$I$2:$I$14</c:f>
                <c:numCache>
                  <c:formatCode>General</c:formatCode>
                  <c:ptCount val="13"/>
                  <c:pt idx="0">
                    <c:v>1.3780000000000001E-3</c:v>
                  </c:pt>
                  <c:pt idx="1">
                    <c:v>1.1299999999999999E-3</c:v>
                  </c:pt>
                  <c:pt idx="2">
                    <c:v>1.4599999999999999E-3</c:v>
                  </c:pt>
                  <c:pt idx="3">
                    <c:v>1.47E-3</c:v>
                  </c:pt>
                  <c:pt idx="4">
                    <c:v>2.3900000000000002E-3</c:v>
                  </c:pt>
                  <c:pt idx="5">
                    <c:v>1.39E-3</c:v>
                  </c:pt>
                  <c:pt idx="6">
                    <c:v>1.4499999999999999E-3</c:v>
                  </c:pt>
                  <c:pt idx="7">
                    <c:v>1.5200000000000001E-3</c:v>
                  </c:pt>
                  <c:pt idx="8">
                    <c:v>1.49E-3</c:v>
                  </c:pt>
                  <c:pt idx="9">
                    <c:v>1.5299999999999999E-3</c:v>
                  </c:pt>
                  <c:pt idx="10">
                    <c:v>1.7899999999999999E-3</c:v>
                  </c:pt>
                  <c:pt idx="11">
                    <c:v>2.0899999999999998E-3</c:v>
                  </c:pt>
                  <c:pt idx="12">
                    <c:v>6.2300000000000003E-3</c:v>
                  </c:pt>
                </c:numCache>
              </c:numRef>
            </c:plus>
            <c:minus>
              <c:numRef>
                <c:f>ID15_empty!$I$2:$I$14</c:f>
                <c:numCache>
                  <c:formatCode>General</c:formatCode>
                  <c:ptCount val="13"/>
                  <c:pt idx="0">
                    <c:v>1.3780000000000001E-3</c:v>
                  </c:pt>
                  <c:pt idx="1">
                    <c:v>1.1299999999999999E-3</c:v>
                  </c:pt>
                  <c:pt idx="2">
                    <c:v>1.4599999999999999E-3</c:v>
                  </c:pt>
                  <c:pt idx="3">
                    <c:v>1.47E-3</c:v>
                  </c:pt>
                  <c:pt idx="4">
                    <c:v>2.3900000000000002E-3</c:v>
                  </c:pt>
                  <c:pt idx="5">
                    <c:v>1.39E-3</c:v>
                  </c:pt>
                  <c:pt idx="6">
                    <c:v>1.4499999999999999E-3</c:v>
                  </c:pt>
                  <c:pt idx="7">
                    <c:v>1.5200000000000001E-3</c:v>
                  </c:pt>
                  <c:pt idx="8">
                    <c:v>1.49E-3</c:v>
                  </c:pt>
                  <c:pt idx="9">
                    <c:v>1.5299999999999999E-3</c:v>
                  </c:pt>
                  <c:pt idx="10">
                    <c:v>1.7899999999999999E-3</c:v>
                  </c:pt>
                  <c:pt idx="11">
                    <c:v>2.0899999999999998E-3</c:v>
                  </c:pt>
                  <c:pt idx="12">
                    <c:v>6.2300000000000003E-3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.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ID15_empty!$C$2:$C$14</c:f>
              <c:numCache>
                <c:formatCode>General</c:formatCode>
                <c:ptCount val="13"/>
                <c:pt idx="0">
                  <c:v>0</c:v>
                </c:pt>
                <c:pt idx="1">
                  <c:v>0.5</c:v>
                </c:pt>
                <c:pt idx="2">
                  <c:v>0.79</c:v>
                </c:pt>
                <c:pt idx="3">
                  <c:v>1.04</c:v>
                </c:pt>
                <c:pt idx="4">
                  <c:v>1.25</c:v>
                </c:pt>
                <c:pt idx="5">
                  <c:v>1.6</c:v>
                </c:pt>
                <c:pt idx="6">
                  <c:v>1.91</c:v>
                </c:pt>
                <c:pt idx="7">
                  <c:v>2.13</c:v>
                </c:pt>
                <c:pt idx="8">
                  <c:v>2.36</c:v>
                </c:pt>
                <c:pt idx="9">
                  <c:v>2.54</c:v>
                </c:pt>
                <c:pt idx="10">
                  <c:v>2.88</c:v>
                </c:pt>
                <c:pt idx="11">
                  <c:v>3.11</c:v>
                </c:pt>
                <c:pt idx="12">
                  <c:v>3.56</c:v>
                </c:pt>
              </c:numCache>
            </c:numRef>
          </c:xVal>
          <c:yVal>
            <c:numRef>
              <c:f>ID15_empty!$H$2:$H$14</c:f>
              <c:numCache>
                <c:formatCode>General</c:formatCode>
                <c:ptCount val="13"/>
                <c:pt idx="0">
                  <c:v>28.388442000000001</c:v>
                </c:pt>
                <c:pt idx="1">
                  <c:v>28.323419999999999</c:v>
                </c:pt>
                <c:pt idx="2">
                  <c:v>28.27515</c:v>
                </c:pt>
                <c:pt idx="3">
                  <c:v>28.195129999999999</c:v>
                </c:pt>
                <c:pt idx="4">
                  <c:v>28.1387</c:v>
                </c:pt>
                <c:pt idx="5">
                  <c:v>28.04674</c:v>
                </c:pt>
                <c:pt idx="6">
                  <c:v>27.956050000000001</c:v>
                </c:pt>
                <c:pt idx="7">
                  <c:v>27.947340000000001</c:v>
                </c:pt>
                <c:pt idx="8">
                  <c:v>27.899329999999999</c:v>
                </c:pt>
                <c:pt idx="9">
                  <c:v>27.885940000000002</c:v>
                </c:pt>
                <c:pt idx="10">
                  <c:v>27.84937</c:v>
                </c:pt>
                <c:pt idx="11">
                  <c:v>27.82865</c:v>
                </c:pt>
                <c:pt idx="12">
                  <c:v>27.775780000000001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DC-4231-992B-018A277E0F42}"/>
            </c:ext>
          </c:extLst>
        </c:ser>
        <c:ser>
          <c:idx val="3"/>
          <c:order val="1"/>
          <c:spPr>
            <a:ln w="19050" cap="rnd">
              <a:solidFill>
                <a:schemeClr val="tx1">
                  <a:lumMod val="25000"/>
                  <a:lumOff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empty_riet!$C$2:$C$26</c:f>
              <c:numCache>
                <c:formatCode>General</c:formatCode>
                <c:ptCount val="25"/>
                <c:pt idx="0">
                  <c:v>0.03</c:v>
                </c:pt>
                <c:pt idx="1">
                  <c:v>0.06</c:v>
                </c:pt>
                <c:pt idx="2">
                  <c:v>0.11</c:v>
                </c:pt>
                <c:pt idx="3">
                  <c:v>0.255</c:v>
                </c:pt>
                <c:pt idx="4">
                  <c:v>0.36</c:v>
                </c:pt>
                <c:pt idx="5">
                  <c:v>0.48</c:v>
                </c:pt>
                <c:pt idx="6">
                  <c:v>0.64500000000000002</c:v>
                </c:pt>
                <c:pt idx="7">
                  <c:v>0.67500000000000004</c:v>
                </c:pt>
                <c:pt idx="8">
                  <c:v>0.745</c:v>
                </c:pt>
                <c:pt idx="9">
                  <c:v>0.9</c:v>
                </c:pt>
                <c:pt idx="10">
                  <c:v>1.0049999999999999</c:v>
                </c:pt>
                <c:pt idx="11">
                  <c:v>1.2650000000000001</c:v>
                </c:pt>
                <c:pt idx="12">
                  <c:v>1.56</c:v>
                </c:pt>
                <c:pt idx="13">
                  <c:v>1.8250000000000002</c:v>
                </c:pt>
                <c:pt idx="14">
                  <c:v>2.0099999999999998</c:v>
                </c:pt>
                <c:pt idx="15">
                  <c:v>2.3049999999999997</c:v>
                </c:pt>
                <c:pt idx="16">
                  <c:v>2.6150000000000002</c:v>
                </c:pt>
                <c:pt idx="17">
                  <c:v>2.895</c:v>
                </c:pt>
                <c:pt idx="18">
                  <c:v>3.22</c:v>
                </c:pt>
                <c:pt idx="19">
                  <c:v>3.5649999999999999</c:v>
                </c:pt>
                <c:pt idx="20">
                  <c:v>3.9649999999999999</c:v>
                </c:pt>
                <c:pt idx="21">
                  <c:v>4.6150000000000002</c:v>
                </c:pt>
                <c:pt idx="22">
                  <c:v>4.6950000000000003</c:v>
                </c:pt>
                <c:pt idx="23">
                  <c:v>5.3049999999999997</c:v>
                </c:pt>
                <c:pt idx="24">
                  <c:v>5.46</c:v>
                </c:pt>
              </c:numCache>
            </c:numRef>
          </c:xVal>
          <c:yVal>
            <c:numRef>
              <c:f>empty_riet!$J$2:$J$26</c:f>
              <c:numCache>
                <c:formatCode>General</c:formatCode>
                <c:ptCount val="25"/>
                <c:pt idx="0">
                  <c:v>28.347059999999999</c:v>
                </c:pt>
                <c:pt idx="1">
                  <c:v>28.338999999999999</c:v>
                </c:pt>
                <c:pt idx="2">
                  <c:v>28.3249</c:v>
                </c:pt>
                <c:pt idx="3">
                  <c:v>28.292339999999999</c:v>
                </c:pt>
                <c:pt idx="4">
                  <c:v>28.267109999999999</c:v>
                </c:pt>
                <c:pt idx="5">
                  <c:v>28.23715</c:v>
                </c:pt>
                <c:pt idx="6">
                  <c:v>28.193899999999999</c:v>
                </c:pt>
                <c:pt idx="7">
                  <c:v>28.1934</c:v>
                </c:pt>
                <c:pt idx="8">
                  <c:v>28.177440000000001</c:v>
                </c:pt>
                <c:pt idx="9">
                  <c:v>28.14076</c:v>
                </c:pt>
                <c:pt idx="10">
                  <c:v>28.122679999999999</c:v>
                </c:pt>
                <c:pt idx="11">
                  <c:v>28.123709999999999</c:v>
                </c:pt>
                <c:pt idx="12">
                  <c:v>28.120570000000001</c:v>
                </c:pt>
                <c:pt idx="13">
                  <c:v>28.09141</c:v>
                </c:pt>
                <c:pt idx="14">
                  <c:v>28.059170000000002</c:v>
                </c:pt>
                <c:pt idx="15">
                  <c:v>27.987639999999999</c:v>
                </c:pt>
                <c:pt idx="16">
                  <c:v>27.87961</c:v>
                </c:pt>
                <c:pt idx="17">
                  <c:v>27.80902</c:v>
                </c:pt>
                <c:pt idx="18">
                  <c:v>27.74335</c:v>
                </c:pt>
                <c:pt idx="19">
                  <c:v>27.63251</c:v>
                </c:pt>
                <c:pt idx="20">
                  <c:v>27.559329999999999</c:v>
                </c:pt>
                <c:pt idx="21">
                  <c:v>27.397849999999998</c:v>
                </c:pt>
                <c:pt idx="22">
                  <c:v>27.351230000000001</c:v>
                </c:pt>
                <c:pt idx="23">
                  <c:v>27.325569999999999</c:v>
                </c:pt>
                <c:pt idx="24">
                  <c:v>27.274229999999999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DC-4231-992B-018A277E0F42}"/>
            </c:ext>
          </c:extLst>
        </c:ser>
        <c:ser>
          <c:idx val="0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DC-4231-992B-018A277E0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0693616"/>
        <c:axId val="-680691744"/>
      </c:scatterChart>
      <c:valAx>
        <c:axId val="-680693616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0691744"/>
        <c:crosses val="autoZero"/>
        <c:crossBetween val="midCat"/>
      </c:valAx>
      <c:valAx>
        <c:axId val="-680691744"/>
        <c:scaling>
          <c:orientation val="minMax"/>
          <c:min val="27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80693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31</xdr:row>
      <xdr:rowOff>90487</xdr:rowOff>
    </xdr:from>
    <xdr:to>
      <xdr:col>17</xdr:col>
      <xdr:colOff>552450</xdr:colOff>
      <xdr:row>45</xdr:row>
      <xdr:rowOff>166687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47625</xdr:colOff>
      <xdr:row>13</xdr:row>
      <xdr:rowOff>109537</xdr:rowOff>
    </xdr:from>
    <xdr:to>
      <xdr:col>19</xdr:col>
      <xdr:colOff>533400</xdr:colOff>
      <xdr:row>27</xdr:row>
      <xdr:rowOff>185737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590550</xdr:colOff>
      <xdr:row>32</xdr:row>
      <xdr:rowOff>80962</xdr:rowOff>
    </xdr:from>
    <xdr:to>
      <xdr:col>9</xdr:col>
      <xdr:colOff>228600</xdr:colOff>
      <xdr:row>46</xdr:row>
      <xdr:rowOff>157162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800100</xdr:colOff>
      <xdr:row>11</xdr:row>
      <xdr:rowOff>157162</xdr:rowOff>
    </xdr:from>
    <xdr:to>
      <xdr:col>12</xdr:col>
      <xdr:colOff>400050</xdr:colOff>
      <xdr:row>26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123825</xdr:colOff>
      <xdr:row>0</xdr:row>
      <xdr:rowOff>0</xdr:rowOff>
    </xdr:from>
    <xdr:to>
      <xdr:col>22</xdr:col>
      <xdr:colOff>428625</xdr:colOff>
      <xdr:row>14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533400</xdr:colOff>
      <xdr:row>31</xdr:row>
      <xdr:rowOff>28573</xdr:rowOff>
    </xdr:from>
    <xdr:to>
      <xdr:col>14</xdr:col>
      <xdr:colOff>400050</xdr:colOff>
      <xdr:row>57</xdr:row>
      <xdr:rowOff>28574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85725</xdr:colOff>
      <xdr:row>16</xdr:row>
      <xdr:rowOff>119062</xdr:rowOff>
    </xdr:from>
    <xdr:to>
      <xdr:col>22</xdr:col>
      <xdr:colOff>390525</xdr:colOff>
      <xdr:row>31</xdr:row>
      <xdr:rowOff>4762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295275</xdr:colOff>
      <xdr:row>33</xdr:row>
      <xdr:rowOff>100012</xdr:rowOff>
    </xdr:from>
    <xdr:to>
      <xdr:col>22</xdr:col>
      <xdr:colOff>600075</xdr:colOff>
      <xdr:row>47</xdr:row>
      <xdr:rowOff>176212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704850</xdr:colOff>
      <xdr:row>11</xdr:row>
      <xdr:rowOff>157162</xdr:rowOff>
    </xdr:from>
    <xdr:to>
      <xdr:col>13</xdr:col>
      <xdr:colOff>381000</xdr:colOff>
      <xdr:row>26</xdr:row>
      <xdr:rowOff>42862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314325</xdr:colOff>
      <xdr:row>35</xdr:row>
      <xdr:rowOff>114300</xdr:rowOff>
    </xdr:from>
    <xdr:to>
      <xdr:col>21</xdr:col>
      <xdr:colOff>9525</xdr:colOff>
      <xdr:row>50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571500</xdr:colOff>
      <xdr:row>32</xdr:row>
      <xdr:rowOff>28575</xdr:rowOff>
    </xdr:from>
    <xdr:to>
      <xdr:col>12</xdr:col>
      <xdr:colOff>9525</xdr:colOff>
      <xdr:row>46</xdr:row>
      <xdr:rowOff>104775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247650</xdr:colOff>
      <xdr:row>51</xdr:row>
      <xdr:rowOff>47625</xdr:rowOff>
    </xdr:from>
    <xdr:to>
      <xdr:col>8</xdr:col>
      <xdr:colOff>447675</xdr:colOff>
      <xdr:row>65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304800</xdr:colOff>
      <xdr:row>14</xdr:row>
      <xdr:rowOff>9525</xdr:rowOff>
    </xdr:from>
    <xdr:to>
      <xdr:col>14</xdr:col>
      <xdr:colOff>114300</xdr:colOff>
      <xdr:row>28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161925</xdr:colOff>
      <xdr:row>31</xdr:row>
      <xdr:rowOff>85725</xdr:rowOff>
    </xdr:from>
    <xdr:to>
      <xdr:col>13</xdr:col>
      <xdr:colOff>581025</xdr:colOff>
      <xdr:row>45</xdr:row>
      <xdr:rowOff>161925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54</xdr:row>
      <xdr:rowOff>0</xdr:rowOff>
    </xdr:from>
    <xdr:to>
      <xdr:col>15</xdr:col>
      <xdr:colOff>485775</xdr:colOff>
      <xdr:row>77</xdr:row>
      <xdr:rowOff>9525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MT_empty_1" connectionId="4" xr16:uid="{00000000-0016-0000-00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MT_empty" connectionId="5" xr16:uid="{00000000-0016-0000-01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MT_empty_riet" connectionId="3" xr16:uid="{00000000-0016-0000-0400-000002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MT_empty_ID15" connectionId="1" xr16:uid="{00000000-0016-0000-0600-000004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MT_empty_ID15_2" connectionId="2" xr16:uid="{00000000-0016-0000-0700-000005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workbookViewId="0">
      <selection activeCell="H2" sqref="H2:K30"/>
    </sheetView>
  </sheetViews>
  <sheetFormatPr defaultColWidth="8.85546875" defaultRowHeight="15" x14ac:dyDescent="0.25"/>
  <cols>
    <col min="6" max="6" width="21.42578125" bestFit="1" customWidth="1"/>
    <col min="7" max="7" width="8" customWidth="1"/>
    <col min="8" max="8" width="9" customWidth="1"/>
    <col min="9" max="9" width="8" customWidth="1"/>
    <col min="10" max="10" width="9" customWidth="1"/>
    <col min="11" max="11" width="8" customWidth="1"/>
    <col min="12" max="12" width="11" bestFit="1" customWidth="1"/>
    <col min="13" max="13" width="8" customWidth="1"/>
    <col min="14" max="14" width="8.7109375" customWidth="1"/>
    <col min="15" max="15" width="8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F1" t="s">
        <v>33</v>
      </c>
      <c r="G1" t="s">
        <v>34</v>
      </c>
      <c r="H1" t="s">
        <v>35</v>
      </c>
      <c r="I1" t="s">
        <v>36</v>
      </c>
      <c r="J1" t="s">
        <v>37</v>
      </c>
      <c r="K1" t="s">
        <v>38</v>
      </c>
      <c r="L1" t="s">
        <v>39</v>
      </c>
      <c r="M1" t="s">
        <v>40</v>
      </c>
    </row>
    <row r="2" spans="1:14" x14ac:dyDescent="0.25">
      <c r="A2">
        <v>0.03</v>
      </c>
      <c r="B2">
        <v>0.03</v>
      </c>
      <c r="C2">
        <f>(A2+B2)/2</f>
        <v>0.03</v>
      </c>
      <c r="D2">
        <f>STDEV(A2:B2)</f>
        <v>0</v>
      </c>
      <c r="E2">
        <f>IF(D2&lt;0.1,0.1,D2)</f>
        <v>0.1</v>
      </c>
      <c r="F2" t="s">
        <v>4</v>
      </c>
      <c r="G2">
        <v>0.50602999999999998</v>
      </c>
      <c r="H2">
        <v>17.35407</v>
      </c>
      <c r="I2">
        <v>2.5999999999999998E-4</v>
      </c>
      <c r="J2">
        <v>28.343309999999999</v>
      </c>
      <c r="K2">
        <v>9.8999999999999999E-4</v>
      </c>
      <c r="L2">
        <v>7392.3783100000001</v>
      </c>
      <c r="M2">
        <v>0.33917999999999998</v>
      </c>
      <c r="N2">
        <f>J2/H2</f>
        <v>1.6332370446817375</v>
      </c>
    </row>
    <row r="3" spans="1:14" x14ac:dyDescent="0.25">
      <c r="A3">
        <v>0.06</v>
      </c>
      <c r="B3">
        <v>0.06</v>
      </c>
      <c r="C3">
        <f t="shared" ref="C3:C30" si="0">(A3+B3)/2</f>
        <v>0.06</v>
      </c>
      <c r="D3">
        <f t="shared" ref="D3:D30" si="1">STDEV(A3:B3)</f>
        <v>0</v>
      </c>
      <c r="E3">
        <f t="shared" ref="E3:E30" si="2">IF(D3&lt;0.1,0.1,D3)</f>
        <v>0.1</v>
      </c>
      <c r="F3" t="s">
        <v>5</v>
      </c>
      <c r="G3">
        <v>0.52932000000000001</v>
      </c>
      <c r="H3">
        <v>17.351289999999999</v>
      </c>
      <c r="I3">
        <v>2.7E-4</v>
      </c>
      <c r="J3">
        <v>28.338059999999999</v>
      </c>
      <c r="K3">
        <v>1.0200000000000001E-3</v>
      </c>
      <c r="L3">
        <v>7388.6386400000001</v>
      </c>
      <c r="M3">
        <v>0.34954000000000002</v>
      </c>
      <c r="N3">
        <f t="shared" ref="N3:N30" si="3">J3/H3</f>
        <v>1.6331961485284381</v>
      </c>
    </row>
    <row r="4" spans="1:14" x14ac:dyDescent="0.25">
      <c r="A4">
        <v>0.1</v>
      </c>
      <c r="B4">
        <v>0.12</v>
      </c>
      <c r="C4">
        <f t="shared" si="0"/>
        <v>0.11</v>
      </c>
      <c r="D4">
        <f t="shared" si="1"/>
        <v>1.4142135623730944E-2</v>
      </c>
      <c r="E4">
        <f t="shared" si="2"/>
        <v>0.1</v>
      </c>
      <c r="F4" t="s">
        <v>6</v>
      </c>
      <c r="G4">
        <v>0.53246000000000004</v>
      </c>
      <c r="H4">
        <v>17.342860000000002</v>
      </c>
      <c r="I4">
        <v>2.7999999999999998E-4</v>
      </c>
      <c r="J4">
        <v>28.324480000000001</v>
      </c>
      <c r="K4">
        <v>1.0200000000000001E-3</v>
      </c>
      <c r="L4">
        <v>7377.9228599999997</v>
      </c>
      <c r="M4">
        <v>0.35371000000000002</v>
      </c>
      <c r="N4">
        <f t="shared" si="3"/>
        <v>1.6332069797023097</v>
      </c>
    </row>
    <row r="5" spans="1:14" x14ac:dyDescent="0.25">
      <c r="A5">
        <v>0.25</v>
      </c>
      <c r="B5">
        <v>0.26</v>
      </c>
      <c r="C5">
        <f t="shared" si="0"/>
        <v>0.255</v>
      </c>
      <c r="D5">
        <f t="shared" si="1"/>
        <v>7.0710678118654814E-3</v>
      </c>
      <c r="E5">
        <f t="shared" si="2"/>
        <v>0.1</v>
      </c>
      <c r="F5" t="s">
        <v>7</v>
      </c>
      <c r="G5">
        <v>0.52719000000000005</v>
      </c>
      <c r="H5">
        <v>17.324300000000001</v>
      </c>
      <c r="I5">
        <v>2.7999999999999998E-4</v>
      </c>
      <c r="J5">
        <v>28.290400000000002</v>
      </c>
      <c r="K5">
        <v>9.8999999999999999E-4</v>
      </c>
      <c r="L5">
        <v>7353.2819399999998</v>
      </c>
      <c r="M5">
        <v>0.34942000000000001</v>
      </c>
      <c r="N5">
        <f t="shared" si="3"/>
        <v>1.6329895002972703</v>
      </c>
    </row>
    <row r="6" spans="1:14" x14ac:dyDescent="0.25">
      <c r="A6">
        <v>0.36</v>
      </c>
      <c r="B6">
        <v>0.36</v>
      </c>
      <c r="C6">
        <f t="shared" si="0"/>
        <v>0.36</v>
      </c>
      <c r="D6">
        <f t="shared" si="1"/>
        <v>0</v>
      </c>
      <c r="E6">
        <f t="shared" si="2"/>
        <v>0.1</v>
      </c>
      <c r="F6" t="s">
        <v>8</v>
      </c>
      <c r="G6">
        <v>0.52329999999999999</v>
      </c>
      <c r="H6">
        <v>17.312100000000001</v>
      </c>
      <c r="I6">
        <v>2.7999999999999998E-4</v>
      </c>
      <c r="J6">
        <v>28.266680000000001</v>
      </c>
      <c r="K6">
        <v>1.01E-3</v>
      </c>
      <c r="L6">
        <v>7336.7699400000001</v>
      </c>
      <c r="M6">
        <v>0.35525000000000001</v>
      </c>
      <c r="N6">
        <f t="shared" si="3"/>
        <v>1.6327701434256965</v>
      </c>
    </row>
    <row r="7" spans="1:14" x14ac:dyDescent="0.25">
      <c r="A7">
        <v>0.48</v>
      </c>
      <c r="B7">
        <v>0.48</v>
      </c>
      <c r="C7">
        <f t="shared" si="0"/>
        <v>0.48</v>
      </c>
      <c r="D7">
        <f t="shared" si="1"/>
        <v>0</v>
      </c>
      <c r="E7">
        <f t="shared" si="2"/>
        <v>0.1</v>
      </c>
      <c r="F7" t="s">
        <v>9</v>
      </c>
      <c r="G7">
        <v>0.50382000000000005</v>
      </c>
      <c r="H7">
        <v>17.295439999999999</v>
      </c>
      <c r="I7">
        <v>2.7999999999999998E-4</v>
      </c>
      <c r="J7">
        <v>28.23836</v>
      </c>
      <c r="K7">
        <v>9.7999999999999997E-4</v>
      </c>
      <c r="L7">
        <v>7315.3186100000003</v>
      </c>
      <c r="M7">
        <v>0.34699000000000002</v>
      </c>
      <c r="N7">
        <f t="shared" si="3"/>
        <v>1.6327054992529824</v>
      </c>
    </row>
    <row r="8" spans="1:14" x14ac:dyDescent="0.25">
      <c r="A8">
        <v>0.64</v>
      </c>
      <c r="B8">
        <v>0.65</v>
      </c>
      <c r="C8">
        <f t="shared" si="0"/>
        <v>0.64500000000000002</v>
      </c>
      <c r="D8">
        <f t="shared" si="1"/>
        <v>7.0710678118654814E-3</v>
      </c>
      <c r="E8">
        <f t="shared" si="2"/>
        <v>0.1</v>
      </c>
      <c r="F8" t="s">
        <v>10</v>
      </c>
      <c r="G8">
        <v>0.51039999999999996</v>
      </c>
      <c r="H8">
        <v>17.274619999999999</v>
      </c>
      <c r="I8">
        <v>2.7999999999999998E-4</v>
      </c>
      <c r="J8">
        <v>28.19387</v>
      </c>
      <c r="K8">
        <v>9.7000000000000005E-4</v>
      </c>
      <c r="L8">
        <v>7286.2218599999997</v>
      </c>
      <c r="M8">
        <v>0.34104000000000001</v>
      </c>
      <c r="N8">
        <f t="shared" si="3"/>
        <v>1.632097840647146</v>
      </c>
    </row>
    <row r="9" spans="1:14" x14ac:dyDescent="0.25">
      <c r="A9">
        <v>0.67</v>
      </c>
      <c r="B9">
        <v>0.68</v>
      </c>
      <c r="C9">
        <f t="shared" si="0"/>
        <v>0.67500000000000004</v>
      </c>
      <c r="D9">
        <f t="shared" si="1"/>
        <v>7.0710678118654814E-3</v>
      </c>
      <c r="E9">
        <f t="shared" si="2"/>
        <v>0.1</v>
      </c>
      <c r="F9" t="s">
        <v>11</v>
      </c>
      <c r="G9">
        <v>0.51832</v>
      </c>
      <c r="H9">
        <v>17.275289999999998</v>
      </c>
      <c r="I9">
        <v>3.5E-4</v>
      </c>
      <c r="J9">
        <v>28.192299999999999</v>
      </c>
      <c r="K9">
        <v>1.2199999999999999E-3</v>
      </c>
      <c r="L9">
        <v>7286.3828899999999</v>
      </c>
      <c r="M9">
        <v>0.43285000000000001</v>
      </c>
      <c r="N9">
        <f t="shared" si="3"/>
        <v>1.6319436605695188</v>
      </c>
    </row>
    <row r="10" spans="1:14" x14ac:dyDescent="0.25">
      <c r="A10">
        <v>0.74</v>
      </c>
      <c r="B10">
        <v>0.75</v>
      </c>
      <c r="C10">
        <f t="shared" si="0"/>
        <v>0.745</v>
      </c>
      <c r="D10">
        <f t="shared" si="1"/>
        <v>7.0710678118654814E-3</v>
      </c>
      <c r="E10">
        <f t="shared" si="2"/>
        <v>0.1</v>
      </c>
      <c r="F10" t="s">
        <v>12</v>
      </c>
      <c r="G10">
        <v>0.52063000000000004</v>
      </c>
      <c r="H10">
        <v>17.26699</v>
      </c>
      <c r="I10">
        <v>2.9999999999999997E-4</v>
      </c>
      <c r="J10">
        <v>28.17802</v>
      </c>
      <c r="K10">
        <v>1.0399999999999999E-3</v>
      </c>
      <c r="L10">
        <v>7275.6923500000003</v>
      </c>
      <c r="M10">
        <v>0.36929000000000001</v>
      </c>
      <c r="N10">
        <f t="shared" si="3"/>
        <v>1.6319011014658606</v>
      </c>
    </row>
    <row r="11" spans="1:14" x14ac:dyDescent="0.25">
      <c r="A11">
        <v>0.89</v>
      </c>
      <c r="B11">
        <v>0.91</v>
      </c>
      <c r="C11">
        <f t="shared" si="0"/>
        <v>0.9</v>
      </c>
      <c r="D11">
        <f t="shared" si="1"/>
        <v>1.4142135623730963E-2</v>
      </c>
      <c r="E11">
        <f t="shared" si="2"/>
        <v>0.1</v>
      </c>
      <c r="F11" t="s">
        <v>13</v>
      </c>
      <c r="G11">
        <v>0.54027000000000003</v>
      </c>
      <c r="H11">
        <v>17.24653</v>
      </c>
      <c r="I11">
        <v>3.2000000000000003E-4</v>
      </c>
      <c r="J11">
        <v>28.133209999999998</v>
      </c>
      <c r="K11">
        <v>1.1000000000000001E-3</v>
      </c>
      <c r="L11">
        <v>7246.9168600000003</v>
      </c>
      <c r="M11">
        <v>0.38982</v>
      </c>
      <c r="N11">
        <f t="shared" si="3"/>
        <v>1.6312388637018576</v>
      </c>
    </row>
    <row r="12" spans="1:14" x14ac:dyDescent="0.25">
      <c r="A12">
        <v>0.98</v>
      </c>
      <c r="B12">
        <v>1.03</v>
      </c>
      <c r="C12">
        <f t="shared" si="0"/>
        <v>1.0049999999999999</v>
      </c>
      <c r="D12">
        <f t="shared" si="1"/>
        <v>3.5355339059327411E-2</v>
      </c>
      <c r="E12">
        <f t="shared" si="2"/>
        <v>0.1</v>
      </c>
      <c r="F12" t="s">
        <v>14</v>
      </c>
      <c r="G12">
        <v>0.49157000000000001</v>
      </c>
      <c r="H12">
        <v>17.229769999999998</v>
      </c>
      <c r="I12">
        <v>2.9E-4</v>
      </c>
      <c r="J12">
        <v>28.121700000000001</v>
      </c>
      <c r="K12">
        <v>9.7999999999999997E-4</v>
      </c>
      <c r="L12">
        <v>7229.8775299999998</v>
      </c>
      <c r="M12">
        <v>0.34904000000000002</v>
      </c>
      <c r="N12">
        <f t="shared" si="3"/>
        <v>1.6321575969963618</v>
      </c>
    </row>
    <row r="13" spans="1:14" x14ac:dyDescent="0.25">
      <c r="A13">
        <v>1.25</v>
      </c>
      <c r="B13">
        <v>1.28</v>
      </c>
      <c r="C13">
        <f t="shared" si="0"/>
        <v>1.2650000000000001</v>
      </c>
      <c r="D13">
        <f t="shared" si="1"/>
        <v>2.1213203435596444E-2</v>
      </c>
      <c r="E13">
        <f t="shared" si="2"/>
        <v>0.1</v>
      </c>
      <c r="F13" t="s">
        <v>15</v>
      </c>
      <c r="G13">
        <v>0.46467000000000003</v>
      </c>
      <c r="H13">
        <v>17.20581</v>
      </c>
      <c r="I13">
        <v>2.9E-4</v>
      </c>
      <c r="J13">
        <v>28.118849999999998</v>
      </c>
      <c r="K13">
        <v>9.7999999999999997E-4</v>
      </c>
      <c r="L13">
        <v>7209.0573700000004</v>
      </c>
      <c r="M13">
        <v>0.35072999999999999</v>
      </c>
      <c r="N13">
        <f t="shared" si="3"/>
        <v>1.6342648210110422</v>
      </c>
    </row>
    <row r="14" spans="1:14" x14ac:dyDescent="0.25">
      <c r="A14">
        <v>1.5</v>
      </c>
      <c r="B14">
        <v>1.62</v>
      </c>
      <c r="C14">
        <f t="shared" si="0"/>
        <v>1.56</v>
      </c>
      <c r="D14">
        <f t="shared" si="1"/>
        <v>8.4852813742385777E-2</v>
      </c>
      <c r="E14">
        <f t="shared" si="2"/>
        <v>0.1</v>
      </c>
      <c r="F14" t="s">
        <v>16</v>
      </c>
      <c r="G14">
        <v>0.43019000000000002</v>
      </c>
      <c r="H14">
        <v>17.180070000000001</v>
      </c>
      <c r="I14">
        <v>3.1E-4</v>
      </c>
      <c r="J14">
        <v>28.113009999999999</v>
      </c>
      <c r="K14">
        <v>9.8999999999999999E-4</v>
      </c>
      <c r="L14">
        <v>7186.0092999999997</v>
      </c>
      <c r="M14">
        <v>0.36298999999999998</v>
      </c>
      <c r="N14">
        <f t="shared" si="3"/>
        <v>1.6363734257194527</v>
      </c>
    </row>
    <row r="15" spans="1:14" x14ac:dyDescent="0.25">
      <c r="A15">
        <v>1.82</v>
      </c>
      <c r="B15">
        <v>1.83</v>
      </c>
      <c r="C15">
        <f t="shared" si="0"/>
        <v>1.8250000000000002</v>
      </c>
      <c r="D15">
        <f t="shared" si="1"/>
        <v>7.0710678118654814E-3</v>
      </c>
      <c r="E15">
        <f t="shared" si="2"/>
        <v>0.1</v>
      </c>
      <c r="F15" t="s">
        <v>17</v>
      </c>
      <c r="G15">
        <v>0.34825</v>
      </c>
      <c r="H15">
        <v>17.151309999999999</v>
      </c>
      <c r="I15">
        <v>2.5999999999999998E-4</v>
      </c>
      <c r="J15">
        <v>28.089749999999999</v>
      </c>
      <c r="K15">
        <v>8.5999999999999998E-4</v>
      </c>
      <c r="L15">
        <v>7156.0443400000004</v>
      </c>
      <c r="M15">
        <v>0.30659999999999998</v>
      </c>
      <c r="N15">
        <f t="shared" si="3"/>
        <v>1.6377611972496562</v>
      </c>
    </row>
    <row r="16" spans="1:14" x14ac:dyDescent="0.25">
      <c r="A16">
        <v>1.99</v>
      </c>
      <c r="B16">
        <v>2.0299999999999998</v>
      </c>
      <c r="C16">
        <f t="shared" si="0"/>
        <v>2.0099999999999998</v>
      </c>
      <c r="D16">
        <f t="shared" si="1"/>
        <v>2.828427124746177E-2</v>
      </c>
      <c r="E16">
        <f t="shared" si="2"/>
        <v>0.1</v>
      </c>
      <c r="F16" t="s">
        <v>18</v>
      </c>
      <c r="G16">
        <v>0.38991999999999999</v>
      </c>
      <c r="H16">
        <v>17.138349999999999</v>
      </c>
      <c r="I16">
        <v>3.1E-4</v>
      </c>
      <c r="J16">
        <v>28.053899999999999</v>
      </c>
      <c r="K16">
        <v>9.7999999999999997E-4</v>
      </c>
      <c r="L16">
        <v>7136.1169200000004</v>
      </c>
      <c r="M16">
        <v>0.36026999999999998</v>
      </c>
      <c r="N16">
        <f t="shared" si="3"/>
        <v>1.6369078703609157</v>
      </c>
    </row>
    <row r="17" spans="1:14" x14ac:dyDescent="0.25">
      <c r="A17">
        <v>2.2799999999999998</v>
      </c>
      <c r="B17">
        <v>2.33</v>
      </c>
      <c r="C17">
        <f t="shared" si="0"/>
        <v>2.3049999999999997</v>
      </c>
      <c r="D17">
        <f t="shared" si="1"/>
        <v>3.5355339059327563E-2</v>
      </c>
      <c r="E17">
        <f t="shared" si="2"/>
        <v>0.1</v>
      </c>
      <c r="F17" t="s">
        <v>19</v>
      </c>
      <c r="G17">
        <v>0.33667000000000002</v>
      </c>
      <c r="H17">
        <v>17.11741</v>
      </c>
      <c r="I17">
        <v>2.7999999999999998E-4</v>
      </c>
      <c r="J17">
        <v>27.981670000000001</v>
      </c>
      <c r="K17">
        <v>9.8999999999999999E-4</v>
      </c>
      <c r="L17">
        <v>7100.3642600000003</v>
      </c>
      <c r="M17">
        <v>0.34345999999999999</v>
      </c>
      <c r="N17">
        <f t="shared" si="3"/>
        <v>1.6346906453721679</v>
      </c>
    </row>
    <row r="18" spans="1:14" x14ac:dyDescent="0.25">
      <c r="A18">
        <v>2.59</v>
      </c>
      <c r="B18">
        <v>2.64</v>
      </c>
      <c r="C18">
        <f t="shared" si="0"/>
        <v>2.6150000000000002</v>
      </c>
      <c r="D18">
        <f t="shared" si="1"/>
        <v>3.5355339059327563E-2</v>
      </c>
      <c r="E18">
        <f t="shared" si="2"/>
        <v>0.1</v>
      </c>
      <c r="F18" t="s">
        <v>20</v>
      </c>
      <c r="G18">
        <v>0.28049000000000002</v>
      </c>
      <c r="H18">
        <v>17.099889999999998</v>
      </c>
      <c r="I18">
        <v>2.7E-4</v>
      </c>
      <c r="J18">
        <v>27.871210000000001</v>
      </c>
      <c r="K18">
        <v>9.5E-4</v>
      </c>
      <c r="L18">
        <v>7057.8612400000002</v>
      </c>
      <c r="M18">
        <v>0.32627</v>
      </c>
      <c r="N18">
        <f t="shared" si="3"/>
        <v>1.6299058064116203</v>
      </c>
    </row>
    <row r="19" spans="1:14" x14ac:dyDescent="0.25">
      <c r="A19">
        <v>2.87</v>
      </c>
      <c r="B19">
        <v>2.92</v>
      </c>
      <c r="C19">
        <f t="shared" si="0"/>
        <v>2.895</v>
      </c>
      <c r="D19">
        <f t="shared" si="1"/>
        <v>3.5355339059327251E-2</v>
      </c>
      <c r="E19">
        <f t="shared" si="2"/>
        <v>0.1</v>
      </c>
      <c r="F19" t="s">
        <v>21</v>
      </c>
      <c r="G19">
        <v>0.35276000000000002</v>
      </c>
      <c r="H19">
        <v>17.083030000000001</v>
      </c>
      <c r="I19">
        <v>3.8999999999999999E-4</v>
      </c>
      <c r="J19">
        <v>27.794119999999999</v>
      </c>
      <c r="K19">
        <v>1.4E-3</v>
      </c>
      <c r="L19">
        <v>7024.4704300000003</v>
      </c>
      <c r="M19">
        <v>0.47717999999999999</v>
      </c>
      <c r="N19">
        <f t="shared" si="3"/>
        <v>1.6270017672508916</v>
      </c>
    </row>
    <row r="20" spans="1:14" x14ac:dyDescent="0.25">
      <c r="A20">
        <v>3.2</v>
      </c>
      <c r="B20">
        <v>3.24</v>
      </c>
      <c r="C20">
        <f t="shared" si="0"/>
        <v>3.22</v>
      </c>
      <c r="D20">
        <f t="shared" si="1"/>
        <v>2.8284271247461926E-2</v>
      </c>
      <c r="E20">
        <v>0.4</v>
      </c>
      <c r="F20" t="s">
        <v>22</v>
      </c>
      <c r="G20">
        <v>0.32823999999999998</v>
      </c>
      <c r="H20">
        <v>17.065629999999999</v>
      </c>
      <c r="I20">
        <v>4.6999999999999999E-4</v>
      </c>
      <c r="J20">
        <v>27.724989999999998</v>
      </c>
      <c r="K20">
        <v>1.8699999999999999E-3</v>
      </c>
      <c r="L20">
        <v>6992.7318800000003</v>
      </c>
      <c r="M20">
        <v>0.60829</v>
      </c>
      <c r="N20">
        <f t="shared" si="3"/>
        <v>1.6246098151665072</v>
      </c>
    </row>
    <row r="21" spans="1:14" x14ac:dyDescent="0.25">
      <c r="A21">
        <v>3.53</v>
      </c>
      <c r="B21">
        <v>3.6</v>
      </c>
      <c r="C21">
        <f t="shared" si="0"/>
        <v>3.5649999999999999</v>
      </c>
      <c r="D21">
        <f t="shared" si="1"/>
        <v>4.9497474683058526E-2</v>
      </c>
      <c r="E21">
        <v>0.4</v>
      </c>
      <c r="F21" t="s">
        <v>23</v>
      </c>
      <c r="G21">
        <v>0.29371999999999998</v>
      </c>
      <c r="H21">
        <v>17.035129999999999</v>
      </c>
      <c r="I21">
        <v>4.5900000000000003E-3</v>
      </c>
      <c r="J21">
        <v>27.588059999999999</v>
      </c>
      <c r="K21">
        <v>2.2030000000000001E-2</v>
      </c>
      <c r="L21">
        <v>6933.3431300000002</v>
      </c>
      <c r="M21">
        <v>6.6812500000000004</v>
      </c>
      <c r="N21">
        <f t="shared" si="3"/>
        <v>1.6194804501051652</v>
      </c>
    </row>
    <row r="22" spans="1:14" x14ac:dyDescent="0.25">
      <c r="A22">
        <v>3.89</v>
      </c>
      <c r="B22">
        <v>4.04</v>
      </c>
      <c r="C22">
        <f t="shared" si="0"/>
        <v>3.9649999999999999</v>
      </c>
      <c r="D22">
        <f t="shared" si="1"/>
        <v>0.10606601717798206</v>
      </c>
      <c r="E22">
        <v>0.4</v>
      </c>
      <c r="F22" t="s">
        <v>24</v>
      </c>
      <c r="G22">
        <v>0.36530000000000001</v>
      </c>
      <c r="H22">
        <v>17.00939</v>
      </c>
      <c r="I22">
        <v>1.1299999999999999E-3</v>
      </c>
      <c r="J22">
        <v>27.465140000000002</v>
      </c>
      <c r="K22">
        <v>6.1199999999999996E-3</v>
      </c>
      <c r="L22">
        <v>6881.6105600000001</v>
      </c>
      <c r="M22">
        <v>1.78548</v>
      </c>
      <c r="N22">
        <f t="shared" si="3"/>
        <v>1.6147045837622631</v>
      </c>
    </row>
    <row r="23" spans="1:14" x14ac:dyDescent="0.25">
      <c r="A23">
        <v>4.57</v>
      </c>
      <c r="B23">
        <v>4.66</v>
      </c>
      <c r="C23">
        <f t="shared" si="0"/>
        <v>4.6150000000000002</v>
      </c>
      <c r="D23">
        <f t="shared" si="1"/>
        <v>6.3639610306789177E-2</v>
      </c>
      <c r="E23">
        <v>0.4</v>
      </c>
      <c r="F23" t="s">
        <v>25</v>
      </c>
      <c r="G23">
        <v>0.22756999999999999</v>
      </c>
      <c r="H23">
        <v>16.995920000000002</v>
      </c>
      <c r="I23">
        <v>9.3999999999999997E-4</v>
      </c>
      <c r="J23">
        <v>27.380839999999999</v>
      </c>
      <c r="K23">
        <v>5.1599999999999997E-3</v>
      </c>
      <c r="L23">
        <v>6849.6248400000004</v>
      </c>
      <c r="M23">
        <v>1.4968600000000001</v>
      </c>
      <c r="N23">
        <f t="shared" si="3"/>
        <v>1.6110242928891167</v>
      </c>
    </row>
    <row r="24" spans="1:14" x14ac:dyDescent="0.25">
      <c r="A24">
        <v>4.68</v>
      </c>
      <c r="B24">
        <v>4.71</v>
      </c>
      <c r="C24">
        <f t="shared" si="0"/>
        <v>4.6950000000000003</v>
      </c>
      <c r="D24">
        <f t="shared" si="1"/>
        <v>2.12132034355966E-2</v>
      </c>
      <c r="E24">
        <v>0.4</v>
      </c>
      <c r="F24" t="s">
        <v>26</v>
      </c>
      <c r="G24">
        <v>0.23647000000000001</v>
      </c>
      <c r="H24">
        <v>16.955020000000001</v>
      </c>
      <c r="I24">
        <v>8.1999999999999998E-4</v>
      </c>
      <c r="J24">
        <v>27.335419999999999</v>
      </c>
      <c r="K24">
        <v>3.9300000000000003E-3</v>
      </c>
      <c r="L24">
        <v>6805.3941800000002</v>
      </c>
      <c r="M24">
        <v>1.1782900000000001</v>
      </c>
      <c r="N24">
        <f t="shared" si="3"/>
        <v>1.6122316576447564</v>
      </c>
    </row>
    <row r="25" spans="1:14" x14ac:dyDescent="0.25">
      <c r="A25">
        <v>5.21</v>
      </c>
      <c r="B25">
        <v>5.4</v>
      </c>
      <c r="C25">
        <f t="shared" si="0"/>
        <v>5.3049999999999997</v>
      </c>
      <c r="D25">
        <f t="shared" si="1"/>
        <v>0.1343502884254443</v>
      </c>
      <c r="E25">
        <v>0.4</v>
      </c>
      <c r="F25" t="s">
        <v>27</v>
      </c>
      <c r="G25">
        <v>0.25862000000000002</v>
      </c>
      <c r="H25">
        <v>16.953779999999998</v>
      </c>
      <c r="I25">
        <v>2.7100000000000002E-3</v>
      </c>
      <c r="J25">
        <v>27.304300000000001</v>
      </c>
      <c r="K25">
        <v>1.235E-2</v>
      </c>
      <c r="L25">
        <v>6796.6444600000004</v>
      </c>
      <c r="M25">
        <v>3.7647499999999998</v>
      </c>
      <c r="N25">
        <f t="shared" si="3"/>
        <v>1.6105139974684115</v>
      </c>
    </row>
    <row r="26" spans="1:14" x14ac:dyDescent="0.25">
      <c r="A26">
        <v>5.4</v>
      </c>
      <c r="B26">
        <v>5.52</v>
      </c>
      <c r="C26">
        <f t="shared" si="0"/>
        <v>5.46</v>
      </c>
      <c r="D26">
        <f t="shared" si="1"/>
        <v>8.4852813742385153E-2</v>
      </c>
      <c r="E26">
        <v>0.4</v>
      </c>
      <c r="F26" t="s">
        <v>28</v>
      </c>
      <c r="G26">
        <v>0.32319999999999999</v>
      </c>
      <c r="H26">
        <v>16.958729999999999</v>
      </c>
      <c r="I26">
        <v>1.4599999999999999E-3</v>
      </c>
      <c r="J26">
        <v>27.276230000000002</v>
      </c>
      <c r="K26">
        <v>5.45E-3</v>
      </c>
      <c r="L26">
        <v>6793.6227699999999</v>
      </c>
      <c r="M26">
        <v>1.7908500000000001</v>
      </c>
      <c r="N26">
        <f t="shared" si="3"/>
        <v>1.6083887177872402</v>
      </c>
    </row>
    <row r="27" spans="1:14" x14ac:dyDescent="0.25">
      <c r="A27">
        <v>6.48</v>
      </c>
      <c r="B27">
        <v>6.64</v>
      </c>
      <c r="C27">
        <f t="shared" si="0"/>
        <v>6.5600000000000005</v>
      </c>
      <c r="D27">
        <f t="shared" si="1"/>
        <v>0.11313708498984708</v>
      </c>
      <c r="E27">
        <v>0.4</v>
      </c>
      <c r="F27" t="s">
        <v>29</v>
      </c>
      <c r="G27">
        <v>0.19553000000000001</v>
      </c>
      <c r="H27">
        <v>16.999230000000001</v>
      </c>
      <c r="I27">
        <v>1.14E-3</v>
      </c>
      <c r="J27">
        <v>27.250330000000002</v>
      </c>
      <c r="K27">
        <v>5.8900000000000003E-3</v>
      </c>
      <c r="L27">
        <v>6819.6323400000001</v>
      </c>
      <c r="M27">
        <v>1.7350699999999999</v>
      </c>
      <c r="N27">
        <f t="shared" si="3"/>
        <v>1.6030331962094755</v>
      </c>
    </row>
    <row r="28" spans="1:14" x14ac:dyDescent="0.25">
      <c r="A28">
        <v>7.35</v>
      </c>
      <c r="B28">
        <v>7.41</v>
      </c>
      <c r="C28">
        <f t="shared" si="0"/>
        <v>7.38</v>
      </c>
      <c r="D28">
        <f t="shared" si="1"/>
        <v>4.2426406871193201E-2</v>
      </c>
      <c r="E28">
        <v>0.4</v>
      </c>
      <c r="F28" t="s">
        <v>30</v>
      </c>
      <c r="G28">
        <v>0.185</v>
      </c>
      <c r="H28">
        <v>17.1175</v>
      </c>
      <c r="I28">
        <v>1.89E-3</v>
      </c>
      <c r="J28">
        <v>27.331479999999999</v>
      </c>
      <c r="K28">
        <v>1.0789999999999999E-2</v>
      </c>
      <c r="L28">
        <v>6935.4451799999997</v>
      </c>
      <c r="M28">
        <v>3.1383700000000001</v>
      </c>
      <c r="N28">
        <f t="shared" si="3"/>
        <v>1.5966981159631954</v>
      </c>
    </row>
    <row r="29" spans="1:14" x14ac:dyDescent="0.25">
      <c r="A29">
        <v>3.92</v>
      </c>
      <c r="B29">
        <v>3.89</v>
      </c>
      <c r="C29">
        <f t="shared" si="0"/>
        <v>3.9050000000000002</v>
      </c>
      <c r="D29">
        <f t="shared" si="1"/>
        <v>2.1213203435596288E-2</v>
      </c>
      <c r="E29">
        <v>0.4</v>
      </c>
      <c r="F29" t="s">
        <v>31</v>
      </c>
      <c r="G29">
        <v>0.21279999999999999</v>
      </c>
      <c r="H29">
        <v>17.290109999999999</v>
      </c>
      <c r="I29">
        <v>2.65E-3</v>
      </c>
      <c r="J29">
        <v>27.536570000000001</v>
      </c>
      <c r="K29">
        <v>1.457E-2</v>
      </c>
      <c r="L29">
        <v>7129.1167599999999</v>
      </c>
      <c r="M29">
        <v>4.3578799999999998</v>
      </c>
      <c r="N29">
        <f t="shared" si="3"/>
        <v>1.5926197114998113</v>
      </c>
    </row>
    <row r="30" spans="1:14" x14ac:dyDescent="0.25">
      <c r="A30">
        <v>0.82</v>
      </c>
      <c r="B30">
        <v>0.75</v>
      </c>
      <c r="C30">
        <f t="shared" si="0"/>
        <v>0.78499999999999992</v>
      </c>
      <c r="D30">
        <f t="shared" si="1"/>
        <v>4.949747468305829E-2</v>
      </c>
      <c r="E30">
        <f t="shared" si="2"/>
        <v>0.1</v>
      </c>
      <c r="F30" t="s">
        <v>32</v>
      </c>
      <c r="G30">
        <v>0.20968000000000001</v>
      </c>
      <c r="H30">
        <v>17.560590000000001</v>
      </c>
      <c r="I30">
        <v>7.3299999999999997E-3</v>
      </c>
      <c r="J30">
        <v>27.947369999999999</v>
      </c>
      <c r="K30">
        <v>2.6980000000000001E-2</v>
      </c>
      <c r="L30">
        <v>7463.6273700000002</v>
      </c>
      <c r="M30">
        <v>9.5239399999999996</v>
      </c>
      <c r="N30">
        <f t="shared" si="3"/>
        <v>1.5914824046344682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8"/>
  <sheetViews>
    <sheetView workbookViewId="0">
      <selection sqref="A1:E28"/>
    </sheetView>
  </sheetViews>
  <sheetFormatPr defaultColWidth="8.85546875" defaultRowHeight="15" x14ac:dyDescent="0.25"/>
  <cols>
    <col min="5" max="6" width="9.85546875" customWidth="1"/>
    <col min="7" max="7" width="20.42578125" bestFit="1" customWidth="1"/>
    <col min="8" max="8" width="8" customWidth="1"/>
    <col min="9" max="9" width="9" customWidth="1"/>
    <col min="10" max="10" width="8" customWidth="1"/>
    <col min="11" max="11" width="9" customWidth="1"/>
    <col min="12" max="12" width="8" customWidth="1"/>
    <col min="13" max="13" width="11" bestFit="1" customWidth="1"/>
    <col min="14" max="14" width="8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68</v>
      </c>
      <c r="G1" t="s">
        <v>33</v>
      </c>
      <c r="H1" t="s">
        <v>67</v>
      </c>
      <c r="I1" t="s">
        <v>35</v>
      </c>
      <c r="J1" t="s">
        <v>36</v>
      </c>
      <c r="K1" t="s">
        <v>37</v>
      </c>
      <c r="L1" t="s">
        <v>38</v>
      </c>
      <c r="M1" t="s">
        <v>39</v>
      </c>
      <c r="N1" t="s">
        <v>40</v>
      </c>
    </row>
    <row r="2" spans="1:15" x14ac:dyDescent="0.25">
      <c r="A2">
        <v>0</v>
      </c>
      <c r="B2">
        <v>0</v>
      </c>
      <c r="C2">
        <f>AVERAGE(A2:B2)</f>
        <v>0</v>
      </c>
      <c r="D2">
        <f>STDEV(A2:B2)</f>
        <v>0</v>
      </c>
      <c r="E2">
        <f>IF(D2&lt;0.1, 0.1, D2)</f>
        <v>0.1</v>
      </c>
      <c r="G2" t="s">
        <v>41</v>
      </c>
      <c r="H2">
        <v>0.42615999999999998</v>
      </c>
      <c r="I2">
        <v>17.38223</v>
      </c>
      <c r="J2">
        <v>2.4000000000000001E-4</v>
      </c>
      <c r="K2">
        <v>28.365159999999999</v>
      </c>
      <c r="L2">
        <v>8.4000000000000003E-4</v>
      </c>
      <c r="M2">
        <v>7422.0974900000001</v>
      </c>
      <c r="N2">
        <v>0.30047000000000001</v>
      </c>
      <c r="O2">
        <f>K2/I2</f>
        <v>1.6318481575724173</v>
      </c>
    </row>
    <row r="3" spans="1:15" x14ac:dyDescent="0.25">
      <c r="A3">
        <v>0</v>
      </c>
      <c r="B3">
        <v>0</v>
      </c>
      <c r="C3">
        <f t="shared" ref="C3:C28" si="0">AVERAGE(A3:B3)</f>
        <v>0</v>
      </c>
      <c r="D3">
        <f t="shared" ref="D3:D28" si="1">STDEV(A3:B3)</f>
        <v>0</v>
      </c>
      <c r="E3">
        <f t="shared" ref="E3:E28" si="2">IF(D3&lt;0.1, 0.1, D3)</f>
        <v>0.1</v>
      </c>
      <c r="G3" t="s">
        <v>42</v>
      </c>
      <c r="H3">
        <v>0.40314</v>
      </c>
      <c r="I3">
        <v>17.382809999999999</v>
      </c>
      <c r="J3">
        <v>2.3000000000000001E-4</v>
      </c>
      <c r="K3">
        <v>28.367930000000001</v>
      </c>
      <c r="L3">
        <v>8.4999999999999995E-4</v>
      </c>
      <c r="M3">
        <v>7423.3220099999999</v>
      </c>
      <c r="N3">
        <v>0.29896</v>
      </c>
      <c r="O3">
        <f t="shared" ref="O3:O28" si="3">K3/I3</f>
        <v>1.6319530616741484</v>
      </c>
    </row>
    <row r="4" spans="1:15" x14ac:dyDescent="0.25">
      <c r="A4">
        <v>0</v>
      </c>
      <c r="B4">
        <v>0</v>
      </c>
      <c r="C4">
        <f t="shared" si="0"/>
        <v>0</v>
      </c>
      <c r="D4">
        <f t="shared" si="1"/>
        <v>0</v>
      </c>
      <c r="E4">
        <f t="shared" si="2"/>
        <v>0.1</v>
      </c>
    </row>
    <row r="5" spans="1:15" x14ac:dyDescent="0.25">
      <c r="A5">
        <v>0</v>
      </c>
      <c r="B5">
        <v>0</v>
      </c>
      <c r="C5">
        <f t="shared" si="0"/>
        <v>0</v>
      </c>
      <c r="D5">
        <f t="shared" si="1"/>
        <v>0</v>
      </c>
      <c r="E5">
        <f t="shared" si="2"/>
        <v>0.1</v>
      </c>
      <c r="G5" t="s">
        <v>43</v>
      </c>
      <c r="H5">
        <v>0.38212000000000002</v>
      </c>
      <c r="I5">
        <v>17.383189999999999</v>
      </c>
      <c r="J5">
        <v>2.9E-4</v>
      </c>
      <c r="K5">
        <v>28.371210000000001</v>
      </c>
      <c r="L5">
        <v>1.0300000000000001E-3</v>
      </c>
      <c r="M5">
        <v>7424.5063099999998</v>
      </c>
      <c r="N5">
        <v>0.36757000000000001</v>
      </c>
      <c r="O5">
        <f t="shared" si="3"/>
        <v>1.6321060748918927</v>
      </c>
    </row>
    <row r="6" spans="1:15" x14ac:dyDescent="0.25">
      <c r="A6">
        <v>0</v>
      </c>
      <c r="B6">
        <v>0</v>
      </c>
      <c r="C6">
        <f t="shared" si="0"/>
        <v>0</v>
      </c>
      <c r="D6">
        <f t="shared" si="1"/>
        <v>0</v>
      </c>
      <c r="E6">
        <f t="shared" si="2"/>
        <v>0.1</v>
      </c>
      <c r="G6" t="s">
        <v>44</v>
      </c>
      <c r="H6">
        <v>0.40344999999999998</v>
      </c>
      <c r="I6">
        <v>17.381460000000001</v>
      </c>
      <c r="J6">
        <v>2.3000000000000001E-4</v>
      </c>
      <c r="K6">
        <v>28.36469</v>
      </c>
      <c r="L6">
        <v>8.0000000000000004E-4</v>
      </c>
      <c r="M6">
        <v>7421.3209500000003</v>
      </c>
      <c r="N6">
        <v>0.28360000000000002</v>
      </c>
      <c r="O6">
        <f t="shared" si="3"/>
        <v>1.6318934082637475</v>
      </c>
    </row>
    <row r="7" spans="1:15" x14ac:dyDescent="0.25">
      <c r="A7">
        <v>0</v>
      </c>
      <c r="B7">
        <v>0</v>
      </c>
      <c r="C7">
        <f t="shared" si="0"/>
        <v>0</v>
      </c>
      <c r="D7">
        <f t="shared" si="1"/>
        <v>0</v>
      </c>
      <c r="E7">
        <f t="shared" si="2"/>
        <v>0.1</v>
      </c>
      <c r="G7" t="s">
        <v>45</v>
      </c>
      <c r="H7">
        <v>0.40026</v>
      </c>
      <c r="I7">
        <v>17.381900000000002</v>
      </c>
      <c r="J7">
        <v>2.2000000000000001E-4</v>
      </c>
      <c r="K7">
        <v>28.36214</v>
      </c>
      <c r="L7">
        <v>7.9000000000000001E-4</v>
      </c>
      <c r="M7">
        <v>7421.0308000000005</v>
      </c>
      <c r="N7">
        <v>0.28172000000000003</v>
      </c>
      <c r="O7">
        <f t="shared" si="3"/>
        <v>1.6317053946921796</v>
      </c>
    </row>
    <row r="8" spans="1:15" x14ac:dyDescent="0.25">
      <c r="A8">
        <v>0</v>
      </c>
      <c r="B8">
        <v>0</v>
      </c>
      <c r="C8">
        <f t="shared" si="0"/>
        <v>0</v>
      </c>
      <c r="D8">
        <f t="shared" si="1"/>
        <v>0</v>
      </c>
      <c r="E8">
        <f t="shared" si="2"/>
        <v>0.1</v>
      </c>
      <c r="G8" t="s">
        <v>46</v>
      </c>
      <c r="H8">
        <v>0.40089999999999998</v>
      </c>
      <c r="I8">
        <v>17.381930000000001</v>
      </c>
      <c r="J8">
        <v>2.2000000000000001E-4</v>
      </c>
      <c r="K8">
        <v>28.359829999999999</v>
      </c>
      <c r="L8">
        <v>7.9000000000000001E-4</v>
      </c>
      <c r="M8">
        <v>7420.4474399999999</v>
      </c>
      <c r="N8">
        <v>0.28156999999999999</v>
      </c>
      <c r="O8">
        <f t="shared" si="3"/>
        <v>1.6315696818477579</v>
      </c>
    </row>
    <row r="9" spans="1:15" x14ac:dyDescent="0.25">
      <c r="A9">
        <v>0.05</v>
      </c>
      <c r="B9">
        <v>0.06</v>
      </c>
      <c r="C9">
        <f t="shared" si="0"/>
        <v>5.5E-2</v>
      </c>
      <c r="D9">
        <f t="shared" si="1"/>
        <v>7.0710678118654719E-3</v>
      </c>
      <c r="E9">
        <f t="shared" si="2"/>
        <v>0.1</v>
      </c>
      <c r="G9" t="s">
        <v>47</v>
      </c>
      <c r="H9">
        <v>0.43593999999999999</v>
      </c>
      <c r="I9">
        <v>17.374929999999999</v>
      </c>
      <c r="J9">
        <v>2.5999999999999998E-4</v>
      </c>
      <c r="K9">
        <v>28.351179999999999</v>
      </c>
      <c r="L9">
        <v>9.2000000000000003E-4</v>
      </c>
      <c r="M9">
        <v>7412.2146700000003</v>
      </c>
      <c r="N9">
        <v>0.32358999999999999</v>
      </c>
      <c r="O9">
        <f t="shared" si="3"/>
        <v>1.6317291638009477</v>
      </c>
    </row>
    <row r="10" spans="1:15" x14ac:dyDescent="0.25">
      <c r="A10">
        <v>0.11</v>
      </c>
      <c r="B10">
        <v>0.11</v>
      </c>
      <c r="C10">
        <f t="shared" si="0"/>
        <v>0.11</v>
      </c>
      <c r="D10">
        <f t="shared" si="1"/>
        <v>0</v>
      </c>
      <c r="E10">
        <f t="shared" si="2"/>
        <v>0.1</v>
      </c>
      <c r="G10" t="s">
        <v>48</v>
      </c>
      <c r="H10">
        <v>0.44391000000000003</v>
      </c>
      <c r="I10">
        <v>17.366579999999999</v>
      </c>
      <c r="J10">
        <v>2.5999999999999998E-4</v>
      </c>
      <c r="K10">
        <v>28.33717</v>
      </c>
      <c r="L10">
        <v>9.3000000000000005E-4</v>
      </c>
      <c r="M10">
        <v>7401.4287400000003</v>
      </c>
      <c r="N10">
        <v>0.33090999999999998</v>
      </c>
      <c r="O10">
        <f t="shared" si="3"/>
        <v>1.6317069912441022</v>
      </c>
    </row>
    <row r="11" spans="1:15" x14ac:dyDescent="0.25">
      <c r="A11">
        <v>0.21</v>
      </c>
      <c r="B11">
        <v>0.21</v>
      </c>
      <c r="C11">
        <f t="shared" si="0"/>
        <v>0.21</v>
      </c>
      <c r="D11">
        <f t="shared" si="1"/>
        <v>0</v>
      </c>
      <c r="E11">
        <f t="shared" si="2"/>
        <v>0.1</v>
      </c>
      <c r="G11" t="s">
        <v>49</v>
      </c>
      <c r="H11">
        <v>0.46134999999999998</v>
      </c>
      <c r="I11">
        <v>17.35248</v>
      </c>
      <c r="J11">
        <v>2.9E-4</v>
      </c>
      <c r="K11">
        <v>28.312570000000001</v>
      </c>
      <c r="L11">
        <v>9.7999999999999997E-4</v>
      </c>
      <c r="M11">
        <v>7383.0036899999996</v>
      </c>
      <c r="N11">
        <v>0.35298000000000002</v>
      </c>
      <c r="O11">
        <f t="shared" si="3"/>
        <v>1.6316151927563092</v>
      </c>
    </row>
    <row r="12" spans="1:15" x14ac:dyDescent="0.25">
      <c r="A12">
        <v>0.41</v>
      </c>
      <c r="B12">
        <v>0.42</v>
      </c>
      <c r="C12">
        <f t="shared" si="0"/>
        <v>0.41499999999999998</v>
      </c>
      <c r="D12">
        <f t="shared" si="1"/>
        <v>7.0710678118654814E-3</v>
      </c>
      <c r="E12">
        <f t="shared" si="2"/>
        <v>0.1</v>
      </c>
      <c r="G12" t="s">
        <v>50</v>
      </c>
      <c r="H12">
        <v>0.46999000000000002</v>
      </c>
      <c r="I12">
        <v>17.32348</v>
      </c>
      <c r="J12">
        <v>2.9999999999999997E-4</v>
      </c>
      <c r="K12">
        <v>28.259779999999999</v>
      </c>
      <c r="L12">
        <v>1.01E-3</v>
      </c>
      <c r="M12">
        <v>7344.6240399999997</v>
      </c>
      <c r="N12">
        <v>0.36513000000000001</v>
      </c>
      <c r="O12">
        <f t="shared" si="3"/>
        <v>1.6312992539605207</v>
      </c>
    </row>
    <row r="13" spans="1:15" x14ac:dyDescent="0.25">
      <c r="A13">
        <v>0.62</v>
      </c>
      <c r="B13">
        <v>0.64</v>
      </c>
      <c r="C13">
        <f t="shared" si="0"/>
        <v>0.63</v>
      </c>
      <c r="D13">
        <f t="shared" si="1"/>
        <v>1.4142135623730963E-2</v>
      </c>
      <c r="E13">
        <f t="shared" si="2"/>
        <v>0.1</v>
      </c>
      <c r="G13" t="s">
        <v>51</v>
      </c>
      <c r="H13">
        <v>0.46942</v>
      </c>
      <c r="I13">
        <v>17.293399999999998</v>
      </c>
      <c r="J13">
        <v>2.9E-4</v>
      </c>
      <c r="K13">
        <v>28.204809999999998</v>
      </c>
      <c r="L13">
        <v>1.01E-3</v>
      </c>
      <c r="M13">
        <v>7304.9034600000005</v>
      </c>
      <c r="N13">
        <v>0.36165000000000003</v>
      </c>
      <c r="O13">
        <f t="shared" si="3"/>
        <v>1.6309580533613981</v>
      </c>
    </row>
    <row r="14" spans="1:15" x14ac:dyDescent="0.25">
      <c r="A14">
        <v>0.82</v>
      </c>
      <c r="B14">
        <v>0.88</v>
      </c>
      <c r="C14">
        <f t="shared" si="0"/>
        <v>0.85</v>
      </c>
      <c r="D14">
        <f t="shared" si="1"/>
        <v>4.2426406871192889E-2</v>
      </c>
      <c r="E14">
        <f t="shared" si="2"/>
        <v>0.1</v>
      </c>
      <c r="G14" t="s">
        <v>52</v>
      </c>
      <c r="H14">
        <v>0.45844000000000001</v>
      </c>
      <c r="I14">
        <v>17.262239999999998</v>
      </c>
      <c r="J14">
        <v>2.9999999999999997E-4</v>
      </c>
      <c r="K14">
        <v>28.14864</v>
      </c>
      <c r="L14">
        <v>1.01E-3</v>
      </c>
      <c r="M14">
        <v>7264.1068299999997</v>
      </c>
      <c r="N14">
        <v>0.36154999999999998</v>
      </c>
      <c r="O14">
        <f t="shared" si="3"/>
        <v>1.6306481661707868</v>
      </c>
    </row>
    <row r="15" spans="1:15" x14ac:dyDescent="0.25">
      <c r="A15">
        <v>1.1000000000000001</v>
      </c>
      <c r="B15">
        <v>1.18</v>
      </c>
      <c r="C15">
        <f t="shared" si="0"/>
        <v>1.1400000000000001</v>
      </c>
      <c r="D15">
        <f t="shared" si="1"/>
        <v>5.6568542494923699E-2</v>
      </c>
      <c r="E15">
        <f t="shared" si="2"/>
        <v>0.1</v>
      </c>
      <c r="G15" t="s">
        <v>53</v>
      </c>
      <c r="H15">
        <v>0.41349999999999998</v>
      </c>
      <c r="I15">
        <v>17.218689999999999</v>
      </c>
      <c r="J15">
        <v>2.9E-4</v>
      </c>
      <c r="K15">
        <v>28.100580000000001</v>
      </c>
      <c r="L15">
        <v>9.5E-4</v>
      </c>
      <c r="M15">
        <v>7215.1602800000001</v>
      </c>
      <c r="N15">
        <v>0.34698000000000001</v>
      </c>
      <c r="O15">
        <f t="shared" si="3"/>
        <v>1.6319812947442578</v>
      </c>
    </row>
    <row r="16" spans="1:15" x14ac:dyDescent="0.25">
      <c r="A16">
        <v>1.51</v>
      </c>
      <c r="B16">
        <v>1.54</v>
      </c>
      <c r="C16">
        <f t="shared" si="0"/>
        <v>1.5249999999999999</v>
      </c>
      <c r="D16">
        <f t="shared" si="1"/>
        <v>2.1213203435596444E-2</v>
      </c>
      <c r="E16">
        <f t="shared" si="2"/>
        <v>0.1</v>
      </c>
      <c r="G16" t="s">
        <v>54</v>
      </c>
      <c r="H16">
        <v>0.35852000000000001</v>
      </c>
      <c r="I16">
        <v>17.170310000000001</v>
      </c>
      <c r="J16">
        <v>2.7999999999999998E-4</v>
      </c>
      <c r="K16">
        <v>28.076180000000001</v>
      </c>
      <c r="L16">
        <v>9.1E-4</v>
      </c>
      <c r="M16">
        <v>7168.4447600000003</v>
      </c>
      <c r="N16">
        <v>0.33189999999999997</v>
      </c>
      <c r="O16">
        <f t="shared" si="3"/>
        <v>1.635158596437688</v>
      </c>
    </row>
    <row r="17" spans="1:15" x14ac:dyDescent="0.25">
      <c r="A17">
        <v>1.84</v>
      </c>
      <c r="B17">
        <v>1.9</v>
      </c>
      <c r="C17">
        <f t="shared" si="0"/>
        <v>1.87</v>
      </c>
      <c r="D17">
        <f t="shared" si="1"/>
        <v>4.2426406871192736E-2</v>
      </c>
      <c r="E17">
        <f t="shared" si="2"/>
        <v>0.1</v>
      </c>
      <c r="G17" t="s">
        <v>55</v>
      </c>
      <c r="H17">
        <v>0.32747999999999999</v>
      </c>
      <c r="I17">
        <v>17.12904</v>
      </c>
      <c r="J17">
        <v>3.3E-4</v>
      </c>
      <c r="K17">
        <v>28.051469999999998</v>
      </c>
      <c r="L17">
        <v>9.3999999999999997E-4</v>
      </c>
      <c r="M17">
        <v>7127.7491300000002</v>
      </c>
      <c r="N17">
        <v>0.36437999999999998</v>
      </c>
      <c r="O17">
        <f t="shared" si="3"/>
        <v>1.6376557004945986</v>
      </c>
    </row>
    <row r="18" spans="1:15" x14ac:dyDescent="0.25">
      <c r="A18">
        <v>2.08</v>
      </c>
      <c r="B18">
        <v>2.13</v>
      </c>
      <c r="C18">
        <f t="shared" si="0"/>
        <v>2.105</v>
      </c>
      <c r="D18">
        <f t="shared" si="1"/>
        <v>3.5355339059327251E-2</v>
      </c>
      <c r="E18">
        <f t="shared" si="2"/>
        <v>0.1</v>
      </c>
      <c r="G18" t="s">
        <v>56</v>
      </c>
      <c r="H18">
        <v>0.28693000000000002</v>
      </c>
      <c r="I18">
        <v>17.081050000000001</v>
      </c>
      <c r="J18">
        <v>2.7999999999999998E-4</v>
      </c>
      <c r="K18">
        <v>28.00902</v>
      </c>
      <c r="L18">
        <v>9.3000000000000005E-4</v>
      </c>
      <c r="M18">
        <v>7077.13724</v>
      </c>
      <c r="N18">
        <v>0.32944000000000001</v>
      </c>
      <c r="O18">
        <f t="shared" si="3"/>
        <v>1.6397715597109075</v>
      </c>
    </row>
    <row r="19" spans="1:15" x14ac:dyDescent="0.25">
      <c r="A19">
        <v>2.73</v>
      </c>
      <c r="B19">
        <v>2.81</v>
      </c>
      <c r="C19">
        <f t="shared" si="0"/>
        <v>2.77</v>
      </c>
      <c r="D19">
        <f t="shared" si="1"/>
        <v>5.6568542494923851E-2</v>
      </c>
      <c r="E19">
        <f t="shared" si="2"/>
        <v>0.1</v>
      </c>
      <c r="G19" t="s">
        <v>57</v>
      </c>
      <c r="H19">
        <v>0.22578999999999999</v>
      </c>
      <c r="I19">
        <v>16.997610000000002</v>
      </c>
      <c r="J19">
        <v>2.5000000000000001E-4</v>
      </c>
      <c r="K19">
        <v>27.914200000000001</v>
      </c>
      <c r="L19">
        <v>8.5999999999999998E-4</v>
      </c>
      <c r="M19">
        <v>6984.4371099999998</v>
      </c>
      <c r="N19">
        <v>0.29748999999999998</v>
      </c>
      <c r="O19">
        <f t="shared" si="3"/>
        <v>1.6422426447012255</v>
      </c>
    </row>
    <row r="20" spans="1:15" x14ac:dyDescent="0.25">
      <c r="A20">
        <v>3.34</v>
      </c>
      <c r="B20">
        <v>3.31</v>
      </c>
      <c r="C20">
        <f t="shared" si="0"/>
        <v>3.3250000000000002</v>
      </c>
      <c r="D20">
        <f t="shared" si="1"/>
        <v>2.1213203435596288E-2</v>
      </c>
      <c r="E20">
        <v>0.4</v>
      </c>
      <c r="G20" t="s">
        <v>58</v>
      </c>
      <c r="H20">
        <v>0.20080999999999999</v>
      </c>
      <c r="I20">
        <v>16.916180000000001</v>
      </c>
      <c r="J20">
        <v>5.1000000000000004E-4</v>
      </c>
      <c r="K20">
        <v>27.65926</v>
      </c>
      <c r="L20">
        <v>1.82E-3</v>
      </c>
      <c r="M20">
        <v>6854.5014700000002</v>
      </c>
      <c r="N20">
        <v>0.60946999999999996</v>
      </c>
      <c r="O20">
        <f t="shared" si="3"/>
        <v>1.6350771864569895</v>
      </c>
    </row>
    <row r="21" spans="1:15" x14ac:dyDescent="0.25">
      <c r="A21">
        <v>3.79</v>
      </c>
      <c r="B21">
        <v>3.84</v>
      </c>
      <c r="C21">
        <f t="shared" si="0"/>
        <v>3.8149999999999999</v>
      </c>
      <c r="D21">
        <f t="shared" si="1"/>
        <v>3.5355339059327251E-2</v>
      </c>
      <c r="E21">
        <v>0.4</v>
      </c>
      <c r="G21" t="s">
        <v>59</v>
      </c>
      <c r="H21">
        <v>0.189</v>
      </c>
      <c r="I21">
        <v>16.860939999999999</v>
      </c>
      <c r="J21">
        <v>9.2000000000000003E-4</v>
      </c>
      <c r="K21">
        <v>27.570620000000002</v>
      </c>
      <c r="L21">
        <v>1.31E-3</v>
      </c>
      <c r="M21">
        <v>6787.9792900000002</v>
      </c>
      <c r="N21">
        <v>0.80679999999999996</v>
      </c>
      <c r="O21">
        <f t="shared" si="3"/>
        <v>1.6351769237065077</v>
      </c>
    </row>
    <row r="22" spans="1:15" x14ac:dyDescent="0.25">
      <c r="A22">
        <v>4.29</v>
      </c>
      <c r="B22">
        <v>4.57</v>
      </c>
      <c r="C22">
        <f t="shared" si="0"/>
        <v>4.43</v>
      </c>
      <c r="D22">
        <f t="shared" si="1"/>
        <v>0.19798989873223347</v>
      </c>
      <c r="E22">
        <v>0.4</v>
      </c>
      <c r="G22" t="s">
        <v>60</v>
      </c>
      <c r="H22">
        <v>0.17582999999999999</v>
      </c>
      <c r="I22">
        <v>16.79618</v>
      </c>
      <c r="J22">
        <v>3.1E-4</v>
      </c>
      <c r="K22">
        <v>27.446870000000001</v>
      </c>
      <c r="L22">
        <v>1.1900000000000001E-3</v>
      </c>
      <c r="M22">
        <v>6705.7062699999997</v>
      </c>
      <c r="N22">
        <v>0.38011</v>
      </c>
      <c r="O22">
        <f t="shared" si="3"/>
        <v>1.6341138282633314</v>
      </c>
    </row>
    <row r="23" spans="1:15" x14ac:dyDescent="0.25">
      <c r="A23">
        <v>4.88</v>
      </c>
      <c r="B23">
        <v>5.13</v>
      </c>
      <c r="C23">
        <f t="shared" si="0"/>
        <v>5.0049999999999999</v>
      </c>
      <c r="D23">
        <f t="shared" si="1"/>
        <v>0.17677669529663689</v>
      </c>
      <c r="E23">
        <v>0.4</v>
      </c>
      <c r="G23" t="s">
        <v>61</v>
      </c>
      <c r="H23">
        <v>0.52695999999999998</v>
      </c>
      <c r="I23">
        <v>16.742325000000001</v>
      </c>
      <c r="J23">
        <v>3.0299999999999999E-4</v>
      </c>
      <c r="K23">
        <v>27.335263000000001</v>
      </c>
      <c r="L23">
        <v>1.242E-3</v>
      </c>
      <c r="M23">
        <v>6635.68</v>
      </c>
      <c r="N23">
        <v>0.38500000000000001</v>
      </c>
      <c r="O23">
        <f t="shared" si="3"/>
        <v>1.6327041196488541</v>
      </c>
    </row>
    <row r="24" spans="1:15" x14ac:dyDescent="0.25">
      <c r="A24">
        <v>5.92</v>
      </c>
      <c r="B24">
        <v>6.1</v>
      </c>
      <c r="C24">
        <f t="shared" si="0"/>
        <v>6.01</v>
      </c>
      <c r="D24">
        <f t="shared" si="1"/>
        <v>0.12727922061357835</v>
      </c>
      <c r="E24">
        <v>0.4</v>
      </c>
      <c r="G24" t="s">
        <v>62</v>
      </c>
      <c r="H24">
        <v>0.18268999999999999</v>
      </c>
      <c r="I24">
        <v>16.685269999999999</v>
      </c>
      <c r="J24">
        <v>3.6000000000000002E-4</v>
      </c>
      <c r="K24">
        <v>27.186129999999999</v>
      </c>
      <c r="L24">
        <v>1.5399999999999999E-3</v>
      </c>
      <c r="M24">
        <v>6554.5709299999999</v>
      </c>
      <c r="N24">
        <v>0.46616999999999997</v>
      </c>
      <c r="O24">
        <f t="shared" si="3"/>
        <v>1.6293491205116848</v>
      </c>
    </row>
    <row r="25" spans="1:15" x14ac:dyDescent="0.25">
      <c r="A25">
        <v>6.7</v>
      </c>
      <c r="B25">
        <v>6.93</v>
      </c>
      <c r="C25">
        <f t="shared" si="0"/>
        <v>6.8149999999999995</v>
      </c>
      <c r="D25">
        <f t="shared" si="1"/>
        <v>0.1626345596729056</v>
      </c>
      <c r="E25">
        <v>0.4</v>
      </c>
      <c r="G25" t="s">
        <v>63</v>
      </c>
      <c r="H25">
        <v>0.15562000000000001</v>
      </c>
      <c r="I25">
        <v>16.657959999999999</v>
      </c>
      <c r="J25">
        <v>3.2000000000000003E-4</v>
      </c>
      <c r="K25">
        <v>27.10802</v>
      </c>
      <c r="L25">
        <v>1.41E-3</v>
      </c>
      <c r="M25">
        <v>6514.3629899999996</v>
      </c>
      <c r="N25">
        <v>0.42064000000000001</v>
      </c>
      <c r="O25">
        <f t="shared" si="3"/>
        <v>1.6273313178804609</v>
      </c>
    </row>
    <row r="26" spans="1:15" x14ac:dyDescent="0.25">
      <c r="A26">
        <v>7.58</v>
      </c>
      <c r="B26">
        <v>7.99</v>
      </c>
      <c r="C26">
        <f t="shared" si="0"/>
        <v>7.7850000000000001</v>
      </c>
      <c r="D26">
        <f t="shared" si="1"/>
        <v>0.28991378028648457</v>
      </c>
      <c r="E26">
        <v>0.4</v>
      </c>
      <c r="G26" t="s">
        <v>64</v>
      </c>
      <c r="H26">
        <v>0.15411</v>
      </c>
      <c r="I26">
        <v>16.634969999999999</v>
      </c>
      <c r="J26">
        <v>3.3E-4</v>
      </c>
      <c r="K26">
        <v>27.040949999999999</v>
      </c>
      <c r="L26">
        <v>1.5299999999999999E-3</v>
      </c>
      <c r="M26">
        <v>6480.3228900000004</v>
      </c>
      <c r="N26">
        <v>0.44729000000000002</v>
      </c>
      <c r="O26">
        <f t="shared" si="3"/>
        <v>1.6255484680765881</v>
      </c>
    </row>
    <row r="27" spans="1:15" x14ac:dyDescent="0.25">
      <c r="A27">
        <v>4.18</v>
      </c>
      <c r="B27">
        <v>4.25</v>
      </c>
      <c r="C27">
        <f t="shared" si="0"/>
        <v>4.2149999999999999</v>
      </c>
      <c r="D27">
        <f t="shared" si="1"/>
        <v>4.9497474683058526E-2</v>
      </c>
      <c r="E27">
        <v>0.4</v>
      </c>
      <c r="G27" t="s">
        <v>65</v>
      </c>
      <c r="H27">
        <v>0.18915000000000001</v>
      </c>
      <c r="I27">
        <v>16.83257</v>
      </c>
      <c r="J27">
        <v>4.0000000000000002E-4</v>
      </c>
      <c r="K27">
        <v>27.260069999999999</v>
      </c>
      <c r="L27">
        <v>1.7899999999999999E-3</v>
      </c>
      <c r="M27">
        <v>6688.96029</v>
      </c>
      <c r="N27">
        <v>0.54364999999999997</v>
      </c>
      <c r="O27">
        <f t="shared" si="3"/>
        <v>1.619483536976231</v>
      </c>
    </row>
    <row r="28" spans="1:15" x14ac:dyDescent="0.25">
      <c r="A28">
        <v>2.37</v>
      </c>
      <c r="B28">
        <v>2.3199999999999998</v>
      </c>
      <c r="C28">
        <f t="shared" si="0"/>
        <v>2.3449999999999998</v>
      </c>
      <c r="D28">
        <f t="shared" si="1"/>
        <v>3.5355339059327563E-2</v>
      </c>
      <c r="E28">
        <f t="shared" si="2"/>
        <v>0.1</v>
      </c>
      <c r="G28" t="s">
        <v>66</v>
      </c>
      <c r="H28">
        <v>0.21038000000000001</v>
      </c>
      <c r="I28">
        <v>17.00263</v>
      </c>
      <c r="J28">
        <v>4.8999999999999998E-4</v>
      </c>
      <c r="K28">
        <v>27.550380000000001</v>
      </c>
      <c r="L28">
        <v>1.92E-3</v>
      </c>
      <c r="M28">
        <v>6897.4832800000004</v>
      </c>
      <c r="N28">
        <v>0.62234</v>
      </c>
      <c r="O28">
        <f t="shared" si="3"/>
        <v>1.6203599090258389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E35" sqref="E35"/>
    </sheetView>
  </sheetViews>
  <sheetFormatPr defaultColWidth="8.85546875" defaultRowHeight="15" x14ac:dyDescent="0.25"/>
  <sheetData>
    <row r="1" spans="1:8" x14ac:dyDescent="0.25">
      <c r="A1">
        <v>0.03</v>
      </c>
      <c r="B1">
        <v>0.1</v>
      </c>
      <c r="C1">
        <v>17.35407</v>
      </c>
      <c r="D1">
        <v>17.35407</v>
      </c>
      <c r="E1">
        <v>28.343309999999999</v>
      </c>
      <c r="F1">
        <v>90</v>
      </c>
      <c r="G1">
        <v>90</v>
      </c>
      <c r="H1">
        <v>120</v>
      </c>
    </row>
    <row r="2" spans="1:8" x14ac:dyDescent="0.25">
      <c r="A2">
        <v>0.06</v>
      </c>
      <c r="B2">
        <v>0.1</v>
      </c>
      <c r="C2">
        <v>17.351289999999999</v>
      </c>
      <c r="D2">
        <v>17.351289999999999</v>
      </c>
      <c r="E2">
        <v>28.338059999999999</v>
      </c>
      <c r="F2">
        <v>90</v>
      </c>
      <c r="G2">
        <v>90</v>
      </c>
      <c r="H2">
        <v>120</v>
      </c>
    </row>
    <row r="3" spans="1:8" x14ac:dyDescent="0.25">
      <c r="A3">
        <v>0.11</v>
      </c>
      <c r="B3">
        <v>0.1</v>
      </c>
      <c r="C3">
        <v>17.342860000000002</v>
      </c>
      <c r="D3">
        <v>17.342860000000002</v>
      </c>
      <c r="E3">
        <v>28.324480000000001</v>
      </c>
      <c r="F3">
        <v>90</v>
      </c>
      <c r="G3">
        <v>90</v>
      </c>
      <c r="H3">
        <v>120</v>
      </c>
    </row>
    <row r="4" spans="1:8" x14ac:dyDescent="0.25">
      <c r="A4">
        <v>0.255</v>
      </c>
      <c r="B4">
        <v>0.1</v>
      </c>
      <c r="C4">
        <v>17.324300000000001</v>
      </c>
      <c r="D4">
        <v>17.324300000000001</v>
      </c>
      <c r="E4">
        <v>28.290400000000002</v>
      </c>
      <c r="F4">
        <v>90</v>
      </c>
      <c r="G4">
        <v>90</v>
      </c>
      <c r="H4">
        <v>120</v>
      </c>
    </row>
    <row r="5" spans="1:8" x14ac:dyDescent="0.25">
      <c r="A5">
        <v>0.36</v>
      </c>
      <c r="B5">
        <v>0.1</v>
      </c>
      <c r="C5">
        <v>17.312100000000001</v>
      </c>
      <c r="D5">
        <v>17.312100000000001</v>
      </c>
      <c r="E5">
        <v>28.266680000000001</v>
      </c>
      <c r="F5">
        <v>90</v>
      </c>
      <c r="G5">
        <v>90</v>
      </c>
      <c r="H5">
        <v>120</v>
      </c>
    </row>
    <row r="6" spans="1:8" x14ac:dyDescent="0.25">
      <c r="A6">
        <v>0.48</v>
      </c>
      <c r="B6">
        <v>0.1</v>
      </c>
      <c r="C6">
        <v>17.295439999999999</v>
      </c>
      <c r="D6">
        <v>17.295439999999999</v>
      </c>
      <c r="E6">
        <v>28.23836</v>
      </c>
      <c r="F6">
        <v>90</v>
      </c>
      <c r="G6">
        <v>90</v>
      </c>
      <c r="H6">
        <v>120</v>
      </c>
    </row>
    <row r="7" spans="1:8" x14ac:dyDescent="0.25">
      <c r="A7">
        <v>0.64500000000000002</v>
      </c>
      <c r="B7">
        <v>0.1</v>
      </c>
      <c r="C7">
        <v>17.274619999999999</v>
      </c>
      <c r="D7">
        <v>17.274619999999999</v>
      </c>
      <c r="E7">
        <v>28.19387</v>
      </c>
      <c r="F7">
        <v>90</v>
      </c>
      <c r="G7">
        <v>90</v>
      </c>
      <c r="H7">
        <v>120</v>
      </c>
    </row>
    <row r="8" spans="1:8" x14ac:dyDescent="0.25">
      <c r="A8">
        <v>0.67500000000000004</v>
      </c>
      <c r="B8">
        <v>0.1</v>
      </c>
      <c r="C8">
        <v>17.275289999999998</v>
      </c>
      <c r="D8">
        <v>17.275289999999998</v>
      </c>
      <c r="E8">
        <v>28.192299999999999</v>
      </c>
      <c r="F8">
        <v>90</v>
      </c>
      <c r="G8">
        <v>90</v>
      </c>
      <c r="H8">
        <v>120</v>
      </c>
    </row>
    <row r="9" spans="1:8" x14ac:dyDescent="0.25">
      <c r="A9">
        <v>0.745</v>
      </c>
      <c r="B9">
        <v>0.1</v>
      </c>
      <c r="C9">
        <v>17.26699</v>
      </c>
      <c r="D9">
        <v>17.26699</v>
      </c>
      <c r="E9">
        <v>28.17802</v>
      </c>
      <c r="F9">
        <v>90</v>
      </c>
      <c r="G9">
        <v>90</v>
      </c>
      <c r="H9">
        <v>120</v>
      </c>
    </row>
    <row r="10" spans="1:8" x14ac:dyDescent="0.25">
      <c r="A10">
        <v>0.9</v>
      </c>
      <c r="B10">
        <v>0.1</v>
      </c>
      <c r="C10">
        <v>17.24653</v>
      </c>
      <c r="D10">
        <v>17.24653</v>
      </c>
      <c r="E10">
        <v>28.133209999999998</v>
      </c>
      <c r="F10">
        <v>90</v>
      </c>
      <c r="G10">
        <v>90</v>
      </c>
      <c r="H10">
        <v>120</v>
      </c>
    </row>
    <row r="11" spans="1:8" x14ac:dyDescent="0.25">
      <c r="A11">
        <v>1.0049999999999999</v>
      </c>
      <c r="B11">
        <v>0.1</v>
      </c>
      <c r="C11">
        <v>17.229769999999998</v>
      </c>
      <c r="D11">
        <v>17.229769999999998</v>
      </c>
      <c r="E11">
        <v>28.121700000000001</v>
      </c>
      <c r="F11">
        <v>90</v>
      </c>
      <c r="G11">
        <v>90</v>
      </c>
      <c r="H11">
        <v>120</v>
      </c>
    </row>
    <row r="12" spans="1:8" x14ac:dyDescent="0.25">
      <c r="A12">
        <v>1.2650000000000001</v>
      </c>
      <c r="B12">
        <v>0.1</v>
      </c>
      <c r="C12">
        <v>17.20581</v>
      </c>
      <c r="D12">
        <v>17.20581</v>
      </c>
      <c r="E12">
        <v>28.118849999999998</v>
      </c>
      <c r="F12">
        <v>90</v>
      </c>
      <c r="G12">
        <v>90</v>
      </c>
      <c r="H12">
        <v>120</v>
      </c>
    </row>
    <row r="13" spans="1:8" x14ac:dyDescent="0.25">
      <c r="A13">
        <v>1.56</v>
      </c>
      <c r="B13">
        <v>0.1</v>
      </c>
      <c r="C13">
        <v>17.180070000000001</v>
      </c>
      <c r="D13">
        <v>17.180070000000001</v>
      </c>
      <c r="E13">
        <v>28.113009999999999</v>
      </c>
      <c r="F13">
        <v>90</v>
      </c>
      <c r="G13">
        <v>90</v>
      </c>
      <c r="H13">
        <v>120</v>
      </c>
    </row>
    <row r="14" spans="1:8" x14ac:dyDescent="0.25">
      <c r="A14">
        <v>1.8250000000000002</v>
      </c>
      <c r="B14">
        <v>0.1</v>
      </c>
      <c r="C14">
        <v>17.151309999999999</v>
      </c>
      <c r="D14">
        <v>17.151309999999999</v>
      </c>
      <c r="E14">
        <v>28.089749999999999</v>
      </c>
      <c r="F14">
        <v>90</v>
      </c>
      <c r="G14">
        <v>90</v>
      </c>
      <c r="H14">
        <v>120</v>
      </c>
    </row>
    <row r="15" spans="1:8" x14ac:dyDescent="0.25">
      <c r="A15">
        <v>2.0099999999999998</v>
      </c>
      <c r="B15">
        <v>0.1</v>
      </c>
      <c r="C15">
        <v>17.138349999999999</v>
      </c>
      <c r="D15">
        <v>17.138349999999999</v>
      </c>
      <c r="E15">
        <v>28.053899999999999</v>
      </c>
      <c r="F15">
        <v>90</v>
      </c>
      <c r="G15">
        <v>90</v>
      </c>
      <c r="H15">
        <v>120</v>
      </c>
    </row>
    <row r="16" spans="1:8" x14ac:dyDescent="0.25">
      <c r="A16">
        <v>2.3049999999999997</v>
      </c>
      <c r="B16">
        <v>0.1</v>
      </c>
      <c r="C16">
        <v>17.11741</v>
      </c>
      <c r="D16">
        <v>17.11741</v>
      </c>
      <c r="E16">
        <v>27.981670000000001</v>
      </c>
      <c r="F16">
        <v>90</v>
      </c>
      <c r="G16">
        <v>90</v>
      </c>
      <c r="H16">
        <v>120</v>
      </c>
    </row>
    <row r="17" spans="1:8" x14ac:dyDescent="0.25">
      <c r="A17">
        <v>2.6150000000000002</v>
      </c>
      <c r="B17">
        <v>0.1</v>
      </c>
      <c r="C17">
        <v>17.099889999999998</v>
      </c>
      <c r="D17">
        <v>17.099889999999998</v>
      </c>
      <c r="E17">
        <v>27.871210000000001</v>
      </c>
      <c r="F17">
        <v>90</v>
      </c>
      <c r="G17">
        <v>90</v>
      </c>
      <c r="H17">
        <v>120</v>
      </c>
    </row>
    <row r="18" spans="1:8" x14ac:dyDescent="0.25">
      <c r="A18">
        <v>2.895</v>
      </c>
      <c r="B18">
        <v>0.1</v>
      </c>
      <c r="C18">
        <v>17.083030000000001</v>
      </c>
      <c r="D18">
        <v>17.083030000000001</v>
      </c>
      <c r="E18">
        <v>27.794119999999999</v>
      </c>
      <c r="F18">
        <v>90</v>
      </c>
      <c r="G18">
        <v>90</v>
      </c>
      <c r="H18">
        <v>120</v>
      </c>
    </row>
    <row r="19" spans="1:8" x14ac:dyDescent="0.25">
      <c r="A19">
        <v>3.22</v>
      </c>
      <c r="B19">
        <v>0.4</v>
      </c>
      <c r="C19">
        <v>17.065629999999999</v>
      </c>
      <c r="D19">
        <v>17.065629999999999</v>
      </c>
      <c r="E19">
        <v>27.724989999999998</v>
      </c>
      <c r="F19">
        <v>90</v>
      </c>
      <c r="G19">
        <v>90</v>
      </c>
      <c r="H19">
        <v>120</v>
      </c>
    </row>
    <row r="20" spans="1:8" x14ac:dyDescent="0.25">
      <c r="A20">
        <v>3.5649999999999999</v>
      </c>
      <c r="B20">
        <v>0.4</v>
      </c>
      <c r="C20">
        <v>17.035129999999999</v>
      </c>
      <c r="D20">
        <v>17.035129999999999</v>
      </c>
      <c r="E20">
        <v>27.588059999999999</v>
      </c>
      <c r="F20">
        <v>90</v>
      </c>
      <c r="G20">
        <v>90</v>
      </c>
      <c r="H20">
        <v>120</v>
      </c>
    </row>
    <row r="21" spans="1:8" x14ac:dyDescent="0.25">
      <c r="A21">
        <v>3.9649999999999999</v>
      </c>
      <c r="B21">
        <v>0.4</v>
      </c>
      <c r="C21">
        <v>17.00939</v>
      </c>
      <c r="D21">
        <v>17.00939</v>
      </c>
      <c r="E21">
        <v>27.465140000000002</v>
      </c>
      <c r="F21">
        <v>90</v>
      </c>
      <c r="G21">
        <v>90</v>
      </c>
      <c r="H21">
        <v>120</v>
      </c>
    </row>
    <row r="22" spans="1:8" x14ac:dyDescent="0.25">
      <c r="A22">
        <v>4.6150000000000002</v>
      </c>
      <c r="B22">
        <v>0.4</v>
      </c>
      <c r="C22">
        <v>16.995920000000002</v>
      </c>
      <c r="D22">
        <v>16.995920000000002</v>
      </c>
      <c r="E22">
        <v>27.380839999999999</v>
      </c>
      <c r="F22">
        <v>90</v>
      </c>
      <c r="G22">
        <v>90</v>
      </c>
      <c r="H22">
        <v>120</v>
      </c>
    </row>
    <row r="23" spans="1:8" x14ac:dyDescent="0.25">
      <c r="A23">
        <v>4.6950000000000003</v>
      </c>
      <c r="B23">
        <v>0.4</v>
      </c>
      <c r="C23">
        <v>16.955020000000001</v>
      </c>
      <c r="D23">
        <v>16.955020000000001</v>
      </c>
      <c r="E23">
        <v>27.335419999999999</v>
      </c>
      <c r="F23">
        <v>90</v>
      </c>
      <c r="G23">
        <v>90</v>
      </c>
      <c r="H23">
        <v>120</v>
      </c>
    </row>
    <row r="24" spans="1:8" x14ac:dyDescent="0.25">
      <c r="A24">
        <v>5.3049999999999997</v>
      </c>
      <c r="B24">
        <v>0.4</v>
      </c>
      <c r="C24">
        <v>16.953779999999998</v>
      </c>
      <c r="D24">
        <v>16.953779999999998</v>
      </c>
      <c r="E24">
        <v>27.304300000000001</v>
      </c>
      <c r="F24">
        <v>90</v>
      </c>
      <c r="G24">
        <v>90</v>
      </c>
      <c r="H24">
        <v>120</v>
      </c>
    </row>
    <row r="25" spans="1:8" x14ac:dyDescent="0.25">
      <c r="A25">
        <v>5.46</v>
      </c>
      <c r="B25">
        <v>0.4</v>
      </c>
      <c r="C25">
        <v>16.958729999999999</v>
      </c>
      <c r="D25">
        <v>16.958729999999999</v>
      </c>
      <c r="E25">
        <v>27.276230000000002</v>
      </c>
      <c r="F25">
        <v>90</v>
      </c>
      <c r="G25">
        <v>90</v>
      </c>
      <c r="H25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3"/>
  <sheetViews>
    <sheetView workbookViewId="0">
      <selection activeCell="E35" sqref="E35"/>
    </sheetView>
  </sheetViews>
  <sheetFormatPr defaultColWidth="8.85546875" defaultRowHeight="15" x14ac:dyDescent="0.25"/>
  <sheetData>
    <row r="1" spans="1:8" x14ac:dyDescent="0.25">
      <c r="A1">
        <v>0</v>
      </c>
      <c r="B1">
        <v>0.1</v>
      </c>
      <c r="C1">
        <v>17.38223</v>
      </c>
      <c r="D1">
        <v>17.38223</v>
      </c>
      <c r="E1">
        <v>28.365159999999999</v>
      </c>
      <c r="F1">
        <v>90</v>
      </c>
      <c r="G1">
        <v>90</v>
      </c>
      <c r="H1">
        <v>120</v>
      </c>
    </row>
    <row r="2" spans="1:8" x14ac:dyDescent="0.25">
      <c r="A2">
        <v>0</v>
      </c>
      <c r="B2">
        <v>0.1</v>
      </c>
      <c r="C2">
        <v>17.382809999999999</v>
      </c>
      <c r="D2">
        <v>17.382809999999999</v>
      </c>
      <c r="E2">
        <v>28.367930000000001</v>
      </c>
      <c r="F2">
        <v>90</v>
      </c>
      <c r="G2">
        <v>90</v>
      </c>
      <c r="H2">
        <v>120</v>
      </c>
    </row>
    <row r="3" spans="1:8" x14ac:dyDescent="0.25">
      <c r="A3">
        <v>0</v>
      </c>
      <c r="B3">
        <v>0.1</v>
      </c>
      <c r="C3">
        <v>17.383189999999999</v>
      </c>
      <c r="D3">
        <v>17.383189999999999</v>
      </c>
      <c r="E3">
        <v>28.371210000000001</v>
      </c>
      <c r="F3">
        <v>90</v>
      </c>
      <c r="G3">
        <v>90</v>
      </c>
      <c r="H3">
        <v>120</v>
      </c>
    </row>
    <row r="4" spans="1:8" x14ac:dyDescent="0.25">
      <c r="A4">
        <v>0</v>
      </c>
      <c r="B4">
        <v>0.1</v>
      </c>
      <c r="C4">
        <v>17.381460000000001</v>
      </c>
      <c r="D4">
        <v>17.381460000000001</v>
      </c>
      <c r="E4">
        <v>28.36469</v>
      </c>
      <c r="F4">
        <v>90</v>
      </c>
      <c r="G4">
        <v>90</v>
      </c>
      <c r="H4">
        <v>120</v>
      </c>
    </row>
    <row r="5" spans="1:8" x14ac:dyDescent="0.25">
      <c r="A5">
        <v>0</v>
      </c>
      <c r="B5">
        <v>0.1</v>
      </c>
      <c r="C5">
        <v>17.381900000000002</v>
      </c>
      <c r="D5">
        <v>17.381900000000002</v>
      </c>
      <c r="E5">
        <v>28.36214</v>
      </c>
      <c r="F5">
        <v>90</v>
      </c>
      <c r="G5">
        <v>90</v>
      </c>
      <c r="H5">
        <v>120</v>
      </c>
    </row>
    <row r="6" spans="1:8" x14ac:dyDescent="0.25">
      <c r="A6">
        <v>0</v>
      </c>
      <c r="B6">
        <v>0.1</v>
      </c>
      <c r="C6">
        <v>17.381930000000001</v>
      </c>
      <c r="D6">
        <v>17.381930000000001</v>
      </c>
      <c r="E6">
        <v>28.359829999999999</v>
      </c>
      <c r="F6">
        <v>90</v>
      </c>
      <c r="G6">
        <v>90</v>
      </c>
      <c r="H6">
        <v>120</v>
      </c>
    </row>
    <row r="7" spans="1:8" x14ac:dyDescent="0.25">
      <c r="A7">
        <v>5.5E-2</v>
      </c>
      <c r="B7">
        <v>0.1</v>
      </c>
      <c r="C7">
        <v>17.374929999999999</v>
      </c>
      <c r="D7">
        <v>17.374929999999999</v>
      </c>
      <c r="E7">
        <v>28.351179999999999</v>
      </c>
      <c r="F7">
        <v>90</v>
      </c>
      <c r="G7">
        <v>90</v>
      </c>
      <c r="H7">
        <v>120</v>
      </c>
    </row>
    <row r="8" spans="1:8" x14ac:dyDescent="0.25">
      <c r="A8">
        <v>0.11</v>
      </c>
      <c r="B8">
        <v>0.1</v>
      </c>
      <c r="C8">
        <v>17.366579999999999</v>
      </c>
      <c r="D8">
        <v>17.366579999999999</v>
      </c>
      <c r="E8">
        <v>28.33717</v>
      </c>
      <c r="F8">
        <v>90</v>
      </c>
      <c r="G8">
        <v>90</v>
      </c>
      <c r="H8">
        <v>120</v>
      </c>
    </row>
    <row r="9" spans="1:8" x14ac:dyDescent="0.25">
      <c r="A9">
        <v>0.21</v>
      </c>
      <c r="B9">
        <v>0.1</v>
      </c>
      <c r="C9">
        <v>17.35248</v>
      </c>
      <c r="D9">
        <v>17.35248</v>
      </c>
      <c r="E9">
        <v>28.312570000000001</v>
      </c>
      <c r="F9">
        <v>90</v>
      </c>
      <c r="G9">
        <v>90</v>
      </c>
      <c r="H9">
        <v>120</v>
      </c>
    </row>
    <row r="10" spans="1:8" x14ac:dyDescent="0.25">
      <c r="A10">
        <v>0.41499999999999998</v>
      </c>
      <c r="B10">
        <v>0.1</v>
      </c>
      <c r="C10">
        <v>17.32348</v>
      </c>
      <c r="D10">
        <v>17.32348</v>
      </c>
      <c r="E10">
        <v>28.259779999999999</v>
      </c>
      <c r="F10">
        <v>90</v>
      </c>
      <c r="G10">
        <v>90</v>
      </c>
      <c r="H10">
        <v>120</v>
      </c>
    </row>
    <row r="11" spans="1:8" x14ac:dyDescent="0.25">
      <c r="A11">
        <v>0.63</v>
      </c>
      <c r="B11">
        <v>0.1</v>
      </c>
      <c r="C11">
        <v>17.293399999999998</v>
      </c>
      <c r="D11">
        <v>17.293399999999998</v>
      </c>
      <c r="E11">
        <v>28.204809999999998</v>
      </c>
      <c r="F11">
        <v>90</v>
      </c>
      <c r="G11">
        <v>90</v>
      </c>
      <c r="H11">
        <v>120</v>
      </c>
    </row>
    <row r="12" spans="1:8" x14ac:dyDescent="0.25">
      <c r="A12">
        <v>0.85</v>
      </c>
      <c r="B12">
        <v>0.1</v>
      </c>
      <c r="C12">
        <v>17.262239999999998</v>
      </c>
      <c r="D12">
        <v>17.262239999999998</v>
      </c>
      <c r="E12">
        <v>28.14864</v>
      </c>
      <c r="F12">
        <v>90</v>
      </c>
      <c r="G12">
        <v>90</v>
      </c>
      <c r="H12">
        <v>120</v>
      </c>
    </row>
    <row r="13" spans="1:8" x14ac:dyDescent="0.25">
      <c r="A13">
        <v>1.1400000000000001</v>
      </c>
      <c r="B13">
        <v>0.1</v>
      </c>
      <c r="C13">
        <v>17.218689999999999</v>
      </c>
      <c r="D13">
        <v>17.218689999999999</v>
      </c>
      <c r="E13">
        <v>28.100580000000001</v>
      </c>
      <c r="F13">
        <v>90</v>
      </c>
      <c r="G13">
        <v>90</v>
      </c>
      <c r="H13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0"/>
  <sheetViews>
    <sheetView topLeftCell="B11" workbookViewId="0">
      <selection activeCell="P2" activeCellId="1" sqref="H2:H30 P2:P30"/>
    </sheetView>
  </sheetViews>
  <sheetFormatPr defaultColWidth="8.85546875" defaultRowHeight="15" x14ac:dyDescent="0.25"/>
  <cols>
    <col min="1" max="1" width="21.42578125" bestFit="1" customWidth="1"/>
    <col min="2" max="2" width="8" bestFit="1" customWidth="1"/>
    <col min="3" max="3" width="9" bestFit="1" customWidth="1"/>
    <col min="4" max="4" width="8" bestFit="1" customWidth="1"/>
    <col min="5" max="5" width="8" customWidth="1"/>
    <col min="6" max="6" width="21.42578125" bestFit="1" customWidth="1"/>
    <col min="7" max="7" width="8" bestFit="1" customWidth="1"/>
    <col min="8" max="8" width="11" bestFit="1" customWidth="1"/>
    <col min="9" max="9" width="9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P1" t="s">
        <v>69</v>
      </c>
    </row>
    <row r="2" spans="1:21" x14ac:dyDescent="0.25">
      <c r="A2">
        <v>0.03</v>
      </c>
      <c r="B2">
        <v>0.03</v>
      </c>
      <c r="C2">
        <f>(A2+B2)/2</f>
        <v>0.03</v>
      </c>
      <c r="D2">
        <f>STDEV(A2:B2)</f>
        <v>0</v>
      </c>
      <c r="F2" t="s">
        <v>4</v>
      </c>
      <c r="G2">
        <v>1.20414</v>
      </c>
      <c r="H2">
        <v>17.35453</v>
      </c>
      <c r="I2">
        <v>5.2999999999999998E-4</v>
      </c>
      <c r="J2">
        <v>28.347059999999999</v>
      </c>
      <c r="K2">
        <v>1.7899999999999999E-3</v>
      </c>
      <c r="L2">
        <v>7393.7469799999999</v>
      </c>
      <c r="M2">
        <v>0.65066999999999997</v>
      </c>
      <c r="P2">
        <v>17.35407</v>
      </c>
      <c r="Q2">
        <v>2.5999999999999998E-4</v>
      </c>
      <c r="R2">
        <v>28.343309999999999</v>
      </c>
      <c r="S2">
        <v>9.8999999999999999E-4</v>
      </c>
      <c r="U2">
        <f>H2/P2</f>
        <v>1.0000265067502898</v>
      </c>
    </row>
    <row r="3" spans="1:21" x14ac:dyDescent="0.25">
      <c r="A3">
        <v>0.06</v>
      </c>
      <c r="B3">
        <v>0.06</v>
      </c>
      <c r="C3">
        <f t="shared" ref="C3:C30" si="0">(A3+B3)/2</f>
        <v>0.06</v>
      </c>
      <c r="D3">
        <f t="shared" ref="D3:D30" si="1">STDEV(A3:B3)</f>
        <v>0</v>
      </c>
      <c r="F3" t="s">
        <v>5</v>
      </c>
      <c r="G3">
        <v>1.2082299999999999</v>
      </c>
      <c r="H3">
        <v>17.351140000000001</v>
      </c>
      <c r="I3">
        <v>4.4999999999999999E-4</v>
      </c>
      <c r="J3">
        <v>28.338999999999999</v>
      </c>
      <c r="K3">
        <v>1.56E-3</v>
      </c>
      <c r="L3">
        <v>7388.7495900000004</v>
      </c>
      <c r="M3">
        <v>0.56027000000000005</v>
      </c>
      <c r="P3">
        <v>17.351289999999999</v>
      </c>
      <c r="Q3">
        <v>2.7E-4</v>
      </c>
      <c r="R3">
        <v>28.338059999999999</v>
      </c>
      <c r="S3">
        <v>1.0200000000000001E-3</v>
      </c>
      <c r="U3">
        <f t="shared" ref="U3:U30" si="2">H3/P3</f>
        <v>0.99999135510962023</v>
      </c>
    </row>
    <row r="4" spans="1:21" x14ac:dyDescent="0.25">
      <c r="A4">
        <v>0.1</v>
      </c>
      <c r="B4">
        <v>0.12</v>
      </c>
      <c r="C4">
        <f t="shared" si="0"/>
        <v>0.11</v>
      </c>
      <c r="D4">
        <f t="shared" si="1"/>
        <v>1.4142135623730944E-2</v>
      </c>
      <c r="F4" t="s">
        <v>6</v>
      </c>
      <c r="G4">
        <v>1.2345699999999999</v>
      </c>
      <c r="H4">
        <v>17.342600000000001</v>
      </c>
      <c r="I4">
        <v>4.4999999999999999E-4</v>
      </c>
      <c r="J4">
        <v>28.3249</v>
      </c>
      <c r="K4">
        <v>1.58E-3</v>
      </c>
      <c r="L4">
        <v>7377.81333</v>
      </c>
      <c r="M4">
        <v>0.56284000000000001</v>
      </c>
      <c r="P4">
        <v>17.342860000000002</v>
      </c>
      <c r="Q4">
        <v>2.7999999999999998E-4</v>
      </c>
      <c r="R4">
        <v>28.324480000000001</v>
      </c>
      <c r="S4">
        <v>1.0200000000000001E-3</v>
      </c>
      <c r="U4">
        <f t="shared" si="2"/>
        <v>0.99998500823970204</v>
      </c>
    </row>
    <row r="5" spans="1:21" x14ac:dyDescent="0.25">
      <c r="A5">
        <v>0.25</v>
      </c>
      <c r="B5">
        <v>0.26</v>
      </c>
      <c r="C5">
        <f t="shared" si="0"/>
        <v>0.255</v>
      </c>
      <c r="D5">
        <f t="shared" si="1"/>
        <v>7.0710678118654814E-3</v>
      </c>
      <c r="F5" t="s">
        <v>7</v>
      </c>
      <c r="G5">
        <v>1.2690699999999999</v>
      </c>
      <c r="H5">
        <v>17.324110000000001</v>
      </c>
      <c r="I5">
        <v>4.6000000000000001E-4</v>
      </c>
      <c r="J5">
        <v>28.292339999999999</v>
      </c>
      <c r="K5">
        <v>1.6100000000000001E-3</v>
      </c>
      <c r="L5">
        <v>7353.6218900000003</v>
      </c>
      <c r="M5">
        <v>0.57459000000000005</v>
      </c>
      <c r="P5">
        <v>17.324300000000001</v>
      </c>
      <c r="Q5">
        <v>2.7999999999999998E-4</v>
      </c>
      <c r="R5">
        <v>28.290400000000002</v>
      </c>
      <c r="S5">
        <v>9.8999999999999999E-4</v>
      </c>
      <c r="U5">
        <f t="shared" si="2"/>
        <v>0.99998903274591178</v>
      </c>
    </row>
    <row r="6" spans="1:21" x14ac:dyDescent="0.25">
      <c r="A6">
        <v>0.36</v>
      </c>
      <c r="B6">
        <v>0.36</v>
      </c>
      <c r="C6">
        <f t="shared" si="0"/>
        <v>0.36</v>
      </c>
      <c r="D6">
        <f t="shared" si="1"/>
        <v>0</v>
      </c>
      <c r="F6" t="s">
        <v>8</v>
      </c>
      <c r="G6">
        <v>1.27214</v>
      </c>
      <c r="H6">
        <v>17.311699999999998</v>
      </c>
      <c r="I6">
        <v>4.6999999999999999E-4</v>
      </c>
      <c r="J6">
        <v>28.267109999999999</v>
      </c>
      <c r="K6">
        <v>1.66E-3</v>
      </c>
      <c r="L6">
        <v>7336.53899</v>
      </c>
      <c r="M6">
        <v>0.58636999999999995</v>
      </c>
      <c r="P6">
        <v>17.312100000000001</v>
      </c>
      <c r="Q6">
        <v>2.7999999999999998E-4</v>
      </c>
      <c r="R6">
        <v>28.266680000000001</v>
      </c>
      <c r="S6">
        <v>1.01E-3</v>
      </c>
      <c r="U6">
        <f t="shared" si="2"/>
        <v>0.99997689477301988</v>
      </c>
    </row>
    <row r="7" spans="1:21" x14ac:dyDescent="0.25">
      <c r="A7">
        <v>0.48</v>
      </c>
      <c r="B7">
        <v>0.48</v>
      </c>
      <c r="C7">
        <f t="shared" si="0"/>
        <v>0.48</v>
      </c>
      <c r="D7">
        <f t="shared" si="1"/>
        <v>0</v>
      </c>
      <c r="F7" t="s">
        <v>9</v>
      </c>
      <c r="G7">
        <v>1.27749</v>
      </c>
      <c r="H7">
        <v>17.295069999999999</v>
      </c>
      <c r="I7">
        <v>4.8000000000000001E-4</v>
      </c>
      <c r="J7">
        <v>28.23715</v>
      </c>
      <c r="K7">
        <v>1.72E-3</v>
      </c>
      <c r="L7">
        <v>7314.6969900000004</v>
      </c>
      <c r="M7">
        <v>0.60436999999999996</v>
      </c>
      <c r="P7">
        <v>17.295439999999999</v>
      </c>
      <c r="Q7">
        <v>2.7999999999999998E-4</v>
      </c>
      <c r="R7">
        <v>28.23836</v>
      </c>
      <c r="S7">
        <v>9.7999999999999997E-4</v>
      </c>
      <c r="U7">
        <f t="shared" si="2"/>
        <v>0.99997860707793496</v>
      </c>
    </row>
    <row r="8" spans="1:21" x14ac:dyDescent="0.25">
      <c r="A8">
        <v>0.64</v>
      </c>
      <c r="B8">
        <v>0.65</v>
      </c>
      <c r="C8">
        <f t="shared" si="0"/>
        <v>0.64500000000000002</v>
      </c>
      <c r="D8">
        <f t="shared" si="1"/>
        <v>7.0710678118654814E-3</v>
      </c>
      <c r="F8" t="s">
        <v>10</v>
      </c>
      <c r="G8">
        <v>1.2839499999999999</v>
      </c>
      <c r="H8">
        <v>17.2744</v>
      </c>
      <c r="I8">
        <v>4.8000000000000001E-4</v>
      </c>
      <c r="J8">
        <v>28.193899999999999</v>
      </c>
      <c r="K8">
        <v>1.6800000000000001E-3</v>
      </c>
      <c r="L8">
        <v>7286.0411899999999</v>
      </c>
      <c r="M8">
        <v>0.59491000000000005</v>
      </c>
      <c r="P8">
        <v>17.274619999999999</v>
      </c>
      <c r="Q8">
        <v>2.7999999999999998E-4</v>
      </c>
      <c r="R8">
        <v>28.19387</v>
      </c>
      <c r="S8">
        <v>9.7000000000000005E-4</v>
      </c>
      <c r="U8">
        <f t="shared" si="2"/>
        <v>0.99998726455343168</v>
      </c>
    </row>
    <row r="9" spans="1:21" x14ac:dyDescent="0.25">
      <c r="A9">
        <v>0.67</v>
      </c>
      <c r="B9">
        <v>0.68</v>
      </c>
      <c r="C9">
        <f t="shared" si="0"/>
        <v>0.67500000000000004</v>
      </c>
      <c r="D9">
        <f t="shared" si="1"/>
        <v>7.0710678118654814E-3</v>
      </c>
      <c r="F9" t="s">
        <v>11</v>
      </c>
      <c r="G9">
        <v>1.2905899999999999</v>
      </c>
      <c r="H9">
        <v>17.27496</v>
      </c>
      <c r="I9">
        <v>6.0999999999999997E-4</v>
      </c>
      <c r="J9">
        <v>28.1934</v>
      </c>
      <c r="K9">
        <v>2.1099999999999999E-3</v>
      </c>
      <c r="L9">
        <v>7286.38897</v>
      </c>
      <c r="M9">
        <v>0.74995999999999996</v>
      </c>
      <c r="P9">
        <v>17.275289999999998</v>
      </c>
      <c r="Q9">
        <v>3.5E-4</v>
      </c>
      <c r="R9">
        <v>28.192299999999999</v>
      </c>
      <c r="S9">
        <v>1.2199999999999999E-3</v>
      </c>
      <c r="U9">
        <f t="shared" si="2"/>
        <v>0.99998089757103947</v>
      </c>
    </row>
    <row r="10" spans="1:21" x14ac:dyDescent="0.25">
      <c r="A10">
        <v>0.74</v>
      </c>
      <c r="B10">
        <v>0.75</v>
      </c>
      <c r="C10">
        <f t="shared" si="0"/>
        <v>0.745</v>
      </c>
      <c r="D10">
        <f t="shared" si="1"/>
        <v>7.0710678118654814E-3</v>
      </c>
      <c r="F10" t="s">
        <v>12</v>
      </c>
      <c r="G10">
        <v>1.2906299999999999</v>
      </c>
      <c r="H10">
        <v>17.266760000000001</v>
      </c>
      <c r="I10">
        <v>5.1999999999999995E-4</v>
      </c>
      <c r="J10">
        <v>28.177440000000001</v>
      </c>
      <c r="K10">
        <v>1.81E-3</v>
      </c>
      <c r="L10">
        <v>7275.3460599999999</v>
      </c>
      <c r="M10">
        <v>0.64041999999999999</v>
      </c>
      <c r="P10">
        <v>17.26699</v>
      </c>
      <c r="Q10">
        <v>2.9999999999999997E-4</v>
      </c>
      <c r="R10">
        <v>28.17802</v>
      </c>
      <c r="S10">
        <v>1.0399999999999999E-3</v>
      </c>
      <c r="U10">
        <f t="shared" si="2"/>
        <v>0.99998667978611222</v>
      </c>
    </row>
    <row r="11" spans="1:21" x14ac:dyDescent="0.25">
      <c r="A11">
        <v>0.89</v>
      </c>
      <c r="B11">
        <v>0.91</v>
      </c>
      <c r="C11">
        <f t="shared" si="0"/>
        <v>0.9</v>
      </c>
      <c r="D11">
        <f t="shared" si="1"/>
        <v>1.4142135623730963E-2</v>
      </c>
      <c r="F11" t="s">
        <v>13</v>
      </c>
      <c r="G11">
        <v>1.28457</v>
      </c>
      <c r="H11">
        <v>17.245699999999999</v>
      </c>
      <c r="I11">
        <v>5.1000000000000004E-4</v>
      </c>
      <c r="J11">
        <v>28.14076</v>
      </c>
      <c r="K11">
        <v>1.7799999999999999E-3</v>
      </c>
      <c r="L11">
        <v>7248.1688100000001</v>
      </c>
      <c r="M11">
        <v>0.62612000000000001</v>
      </c>
      <c r="P11">
        <v>17.24653</v>
      </c>
      <c r="Q11">
        <v>3.2000000000000003E-4</v>
      </c>
      <c r="R11">
        <v>28.133209999999998</v>
      </c>
      <c r="S11">
        <v>1.1000000000000001E-3</v>
      </c>
      <c r="U11">
        <f t="shared" si="2"/>
        <v>0.99995187437704858</v>
      </c>
    </row>
    <row r="12" spans="1:21" x14ac:dyDescent="0.25">
      <c r="A12">
        <v>0.98</v>
      </c>
      <c r="B12">
        <v>1.03</v>
      </c>
      <c r="C12">
        <f t="shared" si="0"/>
        <v>1.0049999999999999</v>
      </c>
      <c r="D12">
        <f t="shared" si="1"/>
        <v>3.5355339059327411E-2</v>
      </c>
      <c r="F12" t="s">
        <v>14</v>
      </c>
      <c r="G12">
        <v>1.2718799999999999</v>
      </c>
      <c r="H12">
        <v>17.229510000000001</v>
      </c>
      <c r="I12">
        <v>5.1999999999999995E-4</v>
      </c>
      <c r="J12">
        <v>28.122679999999999</v>
      </c>
      <c r="K12">
        <v>1.7899999999999999E-3</v>
      </c>
      <c r="L12">
        <v>7229.9166299999997</v>
      </c>
      <c r="M12">
        <v>0.63671999999999995</v>
      </c>
      <c r="P12">
        <v>17.229769999999998</v>
      </c>
      <c r="Q12">
        <v>2.9E-4</v>
      </c>
      <c r="R12">
        <v>28.121700000000001</v>
      </c>
      <c r="S12">
        <v>9.7999999999999997E-4</v>
      </c>
      <c r="U12">
        <f t="shared" si="2"/>
        <v>0.9999849098391913</v>
      </c>
    </row>
    <row r="13" spans="1:21" x14ac:dyDescent="0.25">
      <c r="A13">
        <v>1.25</v>
      </c>
      <c r="B13">
        <v>1.28</v>
      </c>
      <c r="C13">
        <f t="shared" si="0"/>
        <v>1.2650000000000001</v>
      </c>
      <c r="D13">
        <f t="shared" si="1"/>
        <v>2.1213203435596444E-2</v>
      </c>
      <c r="F13" t="s">
        <v>15</v>
      </c>
      <c r="G13">
        <v>1.2357400000000001</v>
      </c>
      <c r="H13">
        <v>17.205179999999999</v>
      </c>
      <c r="I13">
        <v>5.5000000000000003E-4</v>
      </c>
      <c r="J13">
        <v>28.123709999999999</v>
      </c>
      <c r="K13">
        <v>1.8500000000000001E-3</v>
      </c>
      <c r="L13">
        <v>7209.7732500000002</v>
      </c>
      <c r="M13">
        <v>0.66298000000000001</v>
      </c>
      <c r="P13">
        <v>17.20581</v>
      </c>
      <c r="Q13">
        <v>2.9E-4</v>
      </c>
      <c r="R13">
        <v>28.118849999999998</v>
      </c>
      <c r="S13">
        <v>9.7999999999999997E-4</v>
      </c>
      <c r="U13">
        <f t="shared" si="2"/>
        <v>0.99996338446141153</v>
      </c>
    </row>
    <row r="14" spans="1:21" x14ac:dyDescent="0.25">
      <c r="A14">
        <v>1.5</v>
      </c>
      <c r="B14">
        <v>1.62</v>
      </c>
      <c r="C14">
        <f t="shared" si="0"/>
        <v>1.56</v>
      </c>
      <c r="D14">
        <f t="shared" si="1"/>
        <v>8.4852813742385777E-2</v>
      </c>
      <c r="F14" t="s">
        <v>16</v>
      </c>
      <c r="G14">
        <v>1.2073100000000001</v>
      </c>
      <c r="H14">
        <v>17.179189999999998</v>
      </c>
      <c r="I14">
        <v>5.9000000000000003E-4</v>
      </c>
      <c r="J14">
        <v>28.120570000000001</v>
      </c>
      <c r="K14">
        <v>1.92E-3</v>
      </c>
      <c r="L14">
        <v>7187.2039999999997</v>
      </c>
      <c r="M14">
        <v>0.69547000000000003</v>
      </c>
      <c r="P14">
        <v>17.180070000000001</v>
      </c>
      <c r="Q14">
        <v>3.1E-4</v>
      </c>
      <c r="R14">
        <v>28.113009999999999</v>
      </c>
      <c r="S14">
        <v>9.8999999999999999E-4</v>
      </c>
      <c r="U14">
        <f t="shared" si="2"/>
        <v>0.99994877785713321</v>
      </c>
    </row>
    <row r="15" spans="1:21" x14ac:dyDescent="0.25">
      <c r="A15">
        <v>1.82</v>
      </c>
      <c r="B15">
        <v>1.83</v>
      </c>
      <c r="C15">
        <f t="shared" si="0"/>
        <v>1.8250000000000002</v>
      </c>
      <c r="D15">
        <f t="shared" si="1"/>
        <v>7.0710678118654814E-3</v>
      </c>
      <c r="F15" t="s">
        <v>17</v>
      </c>
      <c r="G15">
        <v>1.1519600000000001</v>
      </c>
      <c r="H15">
        <v>17.150700000000001</v>
      </c>
      <c r="I15">
        <v>6.4000000000000005E-4</v>
      </c>
      <c r="J15">
        <v>28.09141</v>
      </c>
      <c r="K15">
        <v>2.0600000000000002E-3</v>
      </c>
      <c r="L15">
        <v>7155.9590900000003</v>
      </c>
      <c r="M15">
        <v>0.75011000000000005</v>
      </c>
      <c r="P15">
        <v>17.151309999999999</v>
      </c>
      <c r="Q15">
        <v>2.5999999999999998E-4</v>
      </c>
      <c r="R15">
        <v>28.089749999999999</v>
      </c>
      <c r="S15">
        <v>8.5999999999999998E-4</v>
      </c>
      <c r="U15">
        <f t="shared" si="2"/>
        <v>0.99996443420356818</v>
      </c>
    </row>
    <row r="16" spans="1:21" x14ac:dyDescent="0.25">
      <c r="A16">
        <v>1.99</v>
      </c>
      <c r="B16">
        <v>2.0299999999999998</v>
      </c>
      <c r="C16">
        <f t="shared" si="0"/>
        <v>2.0099999999999998</v>
      </c>
      <c r="D16">
        <f t="shared" si="1"/>
        <v>2.828427124746177E-2</v>
      </c>
      <c r="F16" t="s">
        <v>18</v>
      </c>
      <c r="G16">
        <v>1.1271599999999999</v>
      </c>
      <c r="H16">
        <v>17.137530000000002</v>
      </c>
      <c r="I16">
        <v>6.4999999999999997E-4</v>
      </c>
      <c r="J16">
        <v>28.059170000000002</v>
      </c>
      <c r="K16">
        <v>2.0600000000000002E-3</v>
      </c>
      <c r="L16">
        <v>7136.7766799999999</v>
      </c>
      <c r="M16">
        <v>0.75077000000000005</v>
      </c>
      <c r="P16">
        <v>17.138349999999999</v>
      </c>
      <c r="Q16">
        <v>3.1E-4</v>
      </c>
      <c r="R16">
        <v>28.053899999999999</v>
      </c>
      <c r="S16">
        <v>9.7999999999999997E-4</v>
      </c>
      <c r="U16">
        <f t="shared" si="2"/>
        <v>0.99995215408717886</v>
      </c>
    </row>
    <row r="17" spans="1:21" x14ac:dyDescent="0.25">
      <c r="A17">
        <v>2.2799999999999998</v>
      </c>
      <c r="B17">
        <v>2.33</v>
      </c>
      <c r="C17">
        <f t="shared" si="0"/>
        <v>2.3049999999999997</v>
      </c>
      <c r="D17">
        <f t="shared" si="1"/>
        <v>3.5355339059327563E-2</v>
      </c>
      <c r="F17" t="s">
        <v>19</v>
      </c>
      <c r="G17">
        <v>1.0827800000000001</v>
      </c>
      <c r="H17">
        <v>17.11628</v>
      </c>
      <c r="I17">
        <v>6.8000000000000005E-4</v>
      </c>
      <c r="J17">
        <v>27.987639999999999</v>
      </c>
      <c r="K17">
        <v>2.1800000000000001E-3</v>
      </c>
      <c r="L17">
        <v>7100.9374200000002</v>
      </c>
      <c r="M17">
        <v>0.78835</v>
      </c>
      <c r="P17">
        <v>17.11741</v>
      </c>
      <c r="Q17">
        <v>2.7999999999999998E-4</v>
      </c>
      <c r="R17">
        <v>27.981670000000001</v>
      </c>
      <c r="S17">
        <v>9.8999999999999999E-4</v>
      </c>
      <c r="U17">
        <f t="shared" si="2"/>
        <v>0.99993398534007194</v>
      </c>
    </row>
    <row r="18" spans="1:21" x14ac:dyDescent="0.25">
      <c r="A18">
        <v>2.59</v>
      </c>
      <c r="B18">
        <v>2.64</v>
      </c>
      <c r="C18">
        <f t="shared" si="0"/>
        <v>2.6150000000000002</v>
      </c>
      <c r="D18">
        <f t="shared" si="1"/>
        <v>3.5355339059327563E-2</v>
      </c>
      <c r="F18" t="s">
        <v>20</v>
      </c>
      <c r="G18">
        <v>1.0204</v>
      </c>
      <c r="H18">
        <v>17.098780000000001</v>
      </c>
      <c r="I18">
        <v>7.2000000000000005E-4</v>
      </c>
      <c r="J18">
        <v>27.87961</v>
      </c>
      <c r="K18">
        <v>2.3900000000000002E-3</v>
      </c>
      <c r="L18">
        <v>7059.0708100000002</v>
      </c>
      <c r="M18">
        <v>0.8468</v>
      </c>
      <c r="P18">
        <v>17.099889999999998</v>
      </c>
      <c r="Q18">
        <v>2.7E-4</v>
      </c>
      <c r="R18">
        <v>27.871210000000001</v>
      </c>
      <c r="S18">
        <v>9.5E-4</v>
      </c>
      <c r="U18">
        <f t="shared" si="2"/>
        <v>0.99993508730173131</v>
      </c>
    </row>
    <row r="19" spans="1:21" x14ac:dyDescent="0.25">
      <c r="A19">
        <v>2.87</v>
      </c>
      <c r="B19">
        <v>2.92</v>
      </c>
      <c r="C19">
        <f t="shared" si="0"/>
        <v>2.895</v>
      </c>
      <c r="D19">
        <f t="shared" si="1"/>
        <v>3.5355339059327251E-2</v>
      </c>
      <c r="F19" t="s">
        <v>21</v>
      </c>
      <c r="G19">
        <v>0.95640000000000003</v>
      </c>
      <c r="H19">
        <v>17.082730000000002</v>
      </c>
      <c r="I19">
        <v>7.9000000000000001E-4</v>
      </c>
      <c r="J19">
        <v>27.80902</v>
      </c>
      <c r="K19">
        <v>2.7499999999999998E-3</v>
      </c>
      <c r="L19">
        <v>7027.9872400000004</v>
      </c>
      <c r="M19">
        <v>0.95450999999999997</v>
      </c>
      <c r="P19">
        <v>17.083030000000001</v>
      </c>
      <c r="Q19">
        <v>3.8999999999999999E-4</v>
      </c>
      <c r="R19">
        <v>27.794119999999999</v>
      </c>
      <c r="S19">
        <v>1.4E-3</v>
      </c>
      <c r="U19">
        <f t="shared" si="2"/>
        <v>0.99998243871257031</v>
      </c>
    </row>
    <row r="20" spans="1:21" x14ac:dyDescent="0.25">
      <c r="A20">
        <v>3.2</v>
      </c>
      <c r="B20">
        <v>3.24</v>
      </c>
      <c r="C20">
        <f t="shared" si="0"/>
        <v>3.22</v>
      </c>
      <c r="D20">
        <f t="shared" si="1"/>
        <v>2.8284271247461926E-2</v>
      </c>
      <c r="F20" t="s">
        <v>22</v>
      </c>
      <c r="G20">
        <v>0.81991999999999998</v>
      </c>
      <c r="H20">
        <v>17.067329999999998</v>
      </c>
      <c r="I20">
        <v>8.8999999999999995E-4</v>
      </c>
      <c r="J20">
        <v>27.74335</v>
      </c>
      <c r="K20">
        <v>3.31E-3</v>
      </c>
      <c r="L20">
        <v>6998.7561100000003</v>
      </c>
      <c r="M20">
        <v>1.10693</v>
      </c>
      <c r="P20">
        <v>17.065629999999999</v>
      </c>
      <c r="Q20">
        <v>4.6999999999999999E-4</v>
      </c>
      <c r="R20">
        <v>27.724989999999998</v>
      </c>
      <c r="S20">
        <v>1.8699999999999999E-3</v>
      </c>
      <c r="U20">
        <f t="shared" si="2"/>
        <v>1.0000996154258588</v>
      </c>
    </row>
    <row r="21" spans="1:21" x14ac:dyDescent="0.25">
      <c r="A21">
        <v>3.53</v>
      </c>
      <c r="B21">
        <v>3.6</v>
      </c>
      <c r="C21">
        <f t="shared" si="0"/>
        <v>3.5649999999999999</v>
      </c>
      <c r="D21">
        <f t="shared" si="1"/>
        <v>4.9497474683058526E-2</v>
      </c>
      <c r="F21" t="s">
        <v>23</v>
      </c>
      <c r="G21">
        <v>0.71286000000000005</v>
      </c>
      <c r="H21">
        <v>17.03811</v>
      </c>
      <c r="I21">
        <v>8.4899999999999993E-3</v>
      </c>
      <c r="J21">
        <v>27.63251</v>
      </c>
      <c r="K21">
        <v>3.6170000000000001E-2</v>
      </c>
      <c r="L21">
        <v>6946.9466599999996</v>
      </c>
      <c r="M21">
        <v>11.427910000000001</v>
      </c>
      <c r="P21">
        <v>17.035129999999999</v>
      </c>
      <c r="Q21">
        <v>4.5900000000000003E-3</v>
      </c>
      <c r="R21">
        <v>27.588059999999999</v>
      </c>
      <c r="S21">
        <v>2.2030000000000001E-2</v>
      </c>
      <c r="U21">
        <f t="shared" si="2"/>
        <v>1.0001749326245235</v>
      </c>
    </row>
    <row r="22" spans="1:21" x14ac:dyDescent="0.25">
      <c r="A22">
        <v>3.89</v>
      </c>
      <c r="B22">
        <v>4.04</v>
      </c>
      <c r="C22">
        <f t="shared" si="0"/>
        <v>3.9649999999999999</v>
      </c>
      <c r="D22">
        <f t="shared" si="1"/>
        <v>0.10606601717798206</v>
      </c>
      <c r="F22" t="s">
        <v>24</v>
      </c>
      <c r="G22">
        <v>0.65366000000000002</v>
      </c>
      <c r="H22">
        <v>17.017219999999998</v>
      </c>
      <c r="I22">
        <v>1.5399999999999999E-3</v>
      </c>
      <c r="J22">
        <v>27.559329999999999</v>
      </c>
      <c r="K22">
        <v>7.1300000000000001E-3</v>
      </c>
      <c r="L22">
        <v>6911.5683099999997</v>
      </c>
      <c r="M22">
        <v>2.1837499999999999</v>
      </c>
      <c r="P22">
        <v>17.00939</v>
      </c>
      <c r="Q22">
        <v>1.1299999999999999E-3</v>
      </c>
      <c r="R22">
        <v>27.465140000000002</v>
      </c>
      <c r="S22">
        <v>6.1199999999999996E-3</v>
      </c>
      <c r="U22">
        <f t="shared" si="2"/>
        <v>1.0004603339684726</v>
      </c>
    </row>
    <row r="23" spans="1:21" x14ac:dyDescent="0.25">
      <c r="A23">
        <v>4.57</v>
      </c>
      <c r="B23">
        <v>4.66</v>
      </c>
      <c r="C23">
        <f t="shared" si="0"/>
        <v>4.6150000000000002</v>
      </c>
      <c r="D23">
        <f t="shared" si="1"/>
        <v>6.3639610306789177E-2</v>
      </c>
      <c r="F23" t="s">
        <v>25</v>
      </c>
      <c r="G23">
        <v>0.48781999999999998</v>
      </c>
      <c r="H23">
        <v>16.997810000000001</v>
      </c>
      <c r="I23">
        <v>1.56E-3</v>
      </c>
      <c r="J23">
        <v>27.397849999999998</v>
      </c>
      <c r="K23">
        <v>7.26E-3</v>
      </c>
      <c r="L23">
        <v>6855.3995299999997</v>
      </c>
      <c r="M23">
        <v>2.2073200000000002</v>
      </c>
      <c r="P23">
        <v>16.995920000000002</v>
      </c>
      <c r="Q23">
        <v>9.3999999999999997E-4</v>
      </c>
      <c r="R23">
        <v>27.380839999999999</v>
      </c>
      <c r="S23">
        <v>5.1599999999999997E-3</v>
      </c>
      <c r="U23">
        <f t="shared" si="2"/>
        <v>1.0001112031593464</v>
      </c>
    </row>
    <row r="24" spans="1:21" x14ac:dyDescent="0.25">
      <c r="A24">
        <v>4.68</v>
      </c>
      <c r="B24">
        <v>4.71</v>
      </c>
      <c r="C24">
        <f t="shared" si="0"/>
        <v>4.6950000000000003</v>
      </c>
      <c r="D24">
        <f t="shared" si="1"/>
        <v>2.12132034355966E-2</v>
      </c>
      <c r="F24" t="s">
        <v>26</v>
      </c>
      <c r="G24">
        <v>0.56498000000000004</v>
      </c>
      <c r="H24">
        <v>16.959440000000001</v>
      </c>
      <c r="I24">
        <v>1.5E-3</v>
      </c>
      <c r="J24">
        <v>27.351230000000001</v>
      </c>
      <c r="K24">
        <v>6.2500000000000003E-3</v>
      </c>
      <c r="L24">
        <v>6812.8778300000004</v>
      </c>
      <c r="M24">
        <v>1.9668600000000001</v>
      </c>
      <c r="P24">
        <v>16.955020000000001</v>
      </c>
      <c r="Q24">
        <v>8.1999999999999998E-4</v>
      </c>
      <c r="R24">
        <v>27.335419999999999</v>
      </c>
      <c r="S24">
        <v>3.9300000000000003E-3</v>
      </c>
      <c r="U24">
        <f t="shared" si="2"/>
        <v>1.0002606897544208</v>
      </c>
    </row>
    <row r="25" spans="1:21" x14ac:dyDescent="0.25">
      <c r="A25">
        <v>5.21</v>
      </c>
      <c r="B25">
        <v>5.4</v>
      </c>
      <c r="C25">
        <f t="shared" si="0"/>
        <v>5.3049999999999997</v>
      </c>
      <c r="D25">
        <f t="shared" si="1"/>
        <v>0.1343502884254443</v>
      </c>
      <c r="F25" t="s">
        <v>27</v>
      </c>
      <c r="G25">
        <v>0.56727000000000005</v>
      </c>
      <c r="H25">
        <v>16.954270000000001</v>
      </c>
      <c r="I25">
        <v>4.5199999999999997E-3</v>
      </c>
      <c r="J25">
        <v>27.325569999999999</v>
      </c>
      <c r="K25">
        <v>2.036E-2</v>
      </c>
      <c r="L25">
        <v>6802.3395899999996</v>
      </c>
      <c r="M25">
        <v>6.2337100000000003</v>
      </c>
      <c r="P25">
        <v>16.953779999999998</v>
      </c>
      <c r="Q25">
        <v>2.7100000000000002E-3</v>
      </c>
      <c r="R25">
        <v>27.304300000000001</v>
      </c>
      <c r="S25">
        <v>1.235E-2</v>
      </c>
      <c r="U25">
        <f t="shared" si="2"/>
        <v>1.0000289021091464</v>
      </c>
    </row>
    <row r="26" spans="1:21" x14ac:dyDescent="0.25">
      <c r="A26">
        <v>5.4</v>
      </c>
      <c r="B26">
        <v>5.52</v>
      </c>
      <c r="C26">
        <f t="shared" si="0"/>
        <v>5.46</v>
      </c>
      <c r="D26">
        <f t="shared" si="1"/>
        <v>8.4852813742385153E-2</v>
      </c>
      <c r="F26" t="s">
        <v>28</v>
      </c>
      <c r="G26">
        <v>0.57991999999999999</v>
      </c>
      <c r="H26">
        <v>16.95308</v>
      </c>
      <c r="I26">
        <v>2E-3</v>
      </c>
      <c r="J26">
        <v>27.274229999999999</v>
      </c>
      <c r="K26">
        <v>9.0399999999999994E-3</v>
      </c>
      <c r="L26">
        <v>6788.59944</v>
      </c>
      <c r="M26">
        <v>2.7619799999999999</v>
      </c>
      <c r="P26">
        <v>16.958729999999999</v>
      </c>
      <c r="Q26">
        <v>1.4599999999999999E-3</v>
      </c>
      <c r="R26">
        <v>27.276230000000002</v>
      </c>
      <c r="S26">
        <v>5.45E-3</v>
      </c>
      <c r="U26">
        <f t="shared" si="2"/>
        <v>0.99966683825970459</v>
      </c>
    </row>
    <row r="27" spans="1:21" x14ac:dyDescent="0.25">
      <c r="A27">
        <v>6.48</v>
      </c>
      <c r="B27">
        <v>6.64</v>
      </c>
      <c r="C27">
        <f t="shared" si="0"/>
        <v>6.5600000000000005</v>
      </c>
      <c r="D27">
        <f t="shared" si="1"/>
        <v>0.11313708498984708</v>
      </c>
      <c r="F27" t="s">
        <v>29</v>
      </c>
      <c r="G27">
        <v>0.40309</v>
      </c>
      <c r="H27">
        <v>17</v>
      </c>
      <c r="I27">
        <v>1.67E-3</v>
      </c>
      <c r="J27">
        <v>27.261060000000001</v>
      </c>
      <c r="K27">
        <v>6.5100000000000002E-3</v>
      </c>
      <c r="L27">
        <v>6822.9325399999998</v>
      </c>
      <c r="M27">
        <v>2.1100099999999999</v>
      </c>
      <c r="P27">
        <v>16.999230000000001</v>
      </c>
      <c r="Q27">
        <v>1.14E-3</v>
      </c>
      <c r="R27">
        <v>27.250330000000002</v>
      </c>
      <c r="S27">
        <v>5.8900000000000003E-3</v>
      </c>
      <c r="U27">
        <f t="shared" si="2"/>
        <v>1.0000452961692969</v>
      </c>
    </row>
    <row r="28" spans="1:21" x14ac:dyDescent="0.25">
      <c r="A28">
        <v>7.35</v>
      </c>
      <c r="B28">
        <v>7.41</v>
      </c>
      <c r="C28">
        <f t="shared" si="0"/>
        <v>7.38</v>
      </c>
      <c r="D28">
        <f t="shared" si="1"/>
        <v>4.2426406871193201E-2</v>
      </c>
      <c r="F28" t="s">
        <v>30</v>
      </c>
      <c r="G28">
        <v>0.32323000000000002</v>
      </c>
      <c r="H28">
        <v>17.117149999999999</v>
      </c>
      <c r="I28">
        <v>2.3E-3</v>
      </c>
      <c r="J28">
        <v>27.341519999999999</v>
      </c>
      <c r="K28">
        <v>1.001E-2</v>
      </c>
      <c r="L28">
        <v>6937.7120199999999</v>
      </c>
      <c r="M28">
        <v>3.1527099999999999</v>
      </c>
      <c r="P28">
        <v>17.1175</v>
      </c>
      <c r="Q28">
        <v>1.89E-3</v>
      </c>
      <c r="R28">
        <v>27.331479999999999</v>
      </c>
      <c r="S28">
        <v>1.0789999999999999E-2</v>
      </c>
      <c r="U28">
        <f t="shared" si="2"/>
        <v>0.99997955308894404</v>
      </c>
    </row>
    <row r="29" spans="1:21" x14ac:dyDescent="0.25">
      <c r="A29">
        <v>3.92</v>
      </c>
      <c r="B29">
        <v>3.89</v>
      </c>
      <c r="C29">
        <f t="shared" si="0"/>
        <v>3.9050000000000002</v>
      </c>
      <c r="D29">
        <f t="shared" si="1"/>
        <v>2.1213203435596288E-2</v>
      </c>
      <c r="F29" t="s">
        <v>31</v>
      </c>
      <c r="G29">
        <v>0.29037000000000002</v>
      </c>
      <c r="H29">
        <v>17.28528</v>
      </c>
      <c r="I29">
        <v>2.5300000000000001E-3</v>
      </c>
      <c r="J29">
        <v>27.48244</v>
      </c>
      <c r="K29">
        <v>1.1809999999999999E-2</v>
      </c>
      <c r="L29">
        <v>7111.1306000000004</v>
      </c>
      <c r="M29">
        <v>3.6982200000000001</v>
      </c>
      <c r="P29">
        <v>17.290109999999999</v>
      </c>
      <c r="Q29">
        <v>2.65E-3</v>
      </c>
      <c r="R29">
        <v>27.536570000000001</v>
      </c>
      <c r="S29">
        <v>1.457E-2</v>
      </c>
      <c r="U29">
        <f t="shared" si="2"/>
        <v>0.99972064955052353</v>
      </c>
    </row>
    <row r="30" spans="1:21" x14ac:dyDescent="0.25">
      <c r="A30">
        <v>0.82</v>
      </c>
      <c r="B30">
        <v>0.75</v>
      </c>
      <c r="C30">
        <f t="shared" si="0"/>
        <v>0.78499999999999992</v>
      </c>
      <c r="D30">
        <f t="shared" si="1"/>
        <v>4.949747468305829E-2</v>
      </c>
      <c r="F30" t="s">
        <v>32</v>
      </c>
      <c r="G30">
        <v>0.44708999999999999</v>
      </c>
      <c r="H30">
        <v>17.577670000000001</v>
      </c>
      <c r="I30">
        <v>1.227E-2</v>
      </c>
      <c r="J30">
        <v>27.95261</v>
      </c>
      <c r="K30">
        <v>9.2030000000000001E-2</v>
      </c>
      <c r="L30">
        <v>7479.55015</v>
      </c>
      <c r="M30">
        <v>26.747689999999999</v>
      </c>
      <c r="P30">
        <v>17.560590000000001</v>
      </c>
      <c r="Q30">
        <v>7.3299999999999997E-3</v>
      </c>
      <c r="R30">
        <v>27.947369999999999</v>
      </c>
      <c r="S30">
        <v>2.6980000000000001E-2</v>
      </c>
      <c r="U30">
        <f t="shared" si="2"/>
        <v>1.0009726324684991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4"/>
  <sheetViews>
    <sheetView tabSelected="1" workbookViewId="0">
      <selection activeCell="B3" sqref="B3"/>
    </sheetView>
  </sheetViews>
  <sheetFormatPr defaultColWidth="8.85546875" defaultRowHeight="15" x14ac:dyDescent="0.25"/>
  <cols>
    <col min="1" max="1" width="15.42578125" bestFit="1" customWidth="1"/>
    <col min="2" max="4" width="15.42578125" customWidth="1"/>
    <col min="5" max="5" width="8" bestFit="1" customWidth="1"/>
    <col min="6" max="6" width="9" bestFit="1" customWidth="1"/>
    <col min="7" max="7" width="8" bestFit="1" customWidth="1"/>
    <col min="8" max="8" width="9" bestFit="1" customWidth="1"/>
    <col min="9" max="9" width="8" bestFit="1" customWidth="1"/>
    <col min="10" max="10" width="11" bestFit="1" customWidth="1"/>
    <col min="11" max="11" width="8" bestFit="1" customWidth="1"/>
  </cols>
  <sheetData>
    <row r="1" spans="1:11" x14ac:dyDescent="0.25">
      <c r="A1" t="s">
        <v>82</v>
      </c>
      <c r="B1" t="s">
        <v>83</v>
      </c>
      <c r="E1" t="s">
        <v>67</v>
      </c>
      <c r="F1" t="s">
        <v>35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</row>
    <row r="2" spans="1:11" x14ac:dyDescent="0.25">
      <c r="B2">
        <v>0</v>
      </c>
      <c r="C2">
        <v>0</v>
      </c>
      <c r="D2">
        <v>0</v>
      </c>
      <c r="F2">
        <v>17.375232</v>
      </c>
      <c r="G2">
        <v>5.8299999999999997E-4</v>
      </c>
      <c r="H2">
        <v>28.388442000000001</v>
      </c>
      <c r="I2">
        <v>1.3780000000000001E-3</v>
      </c>
      <c r="J2">
        <v>7422.2129999999997</v>
      </c>
      <c r="K2">
        <v>0.61399999999999999</v>
      </c>
    </row>
    <row r="3" spans="1:11" x14ac:dyDescent="0.25">
      <c r="A3" t="s">
        <v>70</v>
      </c>
      <c r="B3">
        <v>0.49</v>
      </c>
      <c r="C3">
        <v>0.5</v>
      </c>
      <c r="D3">
        <f>AVERAGE(B3:C3)</f>
        <v>0.495</v>
      </c>
      <c r="E3">
        <v>0.84374000000000005</v>
      </c>
      <c r="F3">
        <v>17.318680000000001</v>
      </c>
      <c r="G3">
        <v>1.7000000000000001E-4</v>
      </c>
      <c r="H3">
        <v>28.323419999999999</v>
      </c>
      <c r="I3">
        <v>1.1299999999999999E-3</v>
      </c>
      <c r="J3">
        <v>7357.08878</v>
      </c>
      <c r="K3">
        <v>0.32801000000000002</v>
      </c>
    </row>
    <row r="4" spans="1:11" x14ac:dyDescent="0.25">
      <c r="A4" t="s">
        <v>71</v>
      </c>
      <c r="B4">
        <v>0.77</v>
      </c>
      <c r="C4">
        <v>0.79</v>
      </c>
      <c r="D4">
        <f t="shared" ref="D4:D14" si="0">AVERAGE(B4:C4)</f>
        <v>0.78</v>
      </c>
      <c r="E4">
        <v>1.06508</v>
      </c>
      <c r="F4">
        <v>17.28661</v>
      </c>
      <c r="G4">
        <v>2.3000000000000001E-4</v>
      </c>
      <c r="H4">
        <v>28.27515</v>
      </c>
      <c r="I4">
        <v>1.4599999999999999E-3</v>
      </c>
      <c r="J4">
        <v>7317.3696200000004</v>
      </c>
      <c r="K4">
        <v>0.42215000000000003</v>
      </c>
    </row>
    <row r="5" spans="1:11" x14ac:dyDescent="0.25">
      <c r="A5" t="s">
        <v>72</v>
      </c>
      <c r="B5">
        <v>1.03</v>
      </c>
      <c r="C5">
        <v>1.04</v>
      </c>
      <c r="D5">
        <f t="shared" si="0"/>
        <v>1.0350000000000001</v>
      </c>
      <c r="E5">
        <v>1.0752699999999999</v>
      </c>
      <c r="F5">
        <v>17.25337</v>
      </c>
      <c r="G5">
        <v>2.3000000000000001E-4</v>
      </c>
      <c r="H5">
        <v>28.195129999999999</v>
      </c>
      <c r="I5">
        <v>1.47E-3</v>
      </c>
      <c r="J5">
        <v>7268.6278000000002</v>
      </c>
      <c r="K5">
        <v>0.42571999999999999</v>
      </c>
    </row>
    <row r="6" spans="1:11" x14ac:dyDescent="0.25">
      <c r="A6" t="s">
        <v>73</v>
      </c>
      <c r="B6">
        <v>1.22</v>
      </c>
      <c r="C6">
        <v>1.25</v>
      </c>
      <c r="D6">
        <f t="shared" si="0"/>
        <v>1.2349999999999999</v>
      </c>
      <c r="E6">
        <v>1.0354099999999999</v>
      </c>
      <c r="F6">
        <v>17.223690000000001</v>
      </c>
      <c r="G6">
        <v>3.8999999999999999E-4</v>
      </c>
      <c r="H6">
        <v>28.1387</v>
      </c>
      <c r="I6">
        <v>2.3900000000000002E-3</v>
      </c>
      <c r="J6">
        <v>7229.14858</v>
      </c>
      <c r="K6">
        <v>0.69601000000000002</v>
      </c>
    </row>
    <row r="7" spans="1:11" x14ac:dyDescent="0.25">
      <c r="A7" t="s">
        <v>74</v>
      </c>
      <c r="B7">
        <v>1.56</v>
      </c>
      <c r="C7">
        <v>1.6</v>
      </c>
      <c r="D7">
        <f t="shared" si="0"/>
        <v>1.58</v>
      </c>
      <c r="E7">
        <v>1.0084</v>
      </c>
      <c r="F7">
        <v>17.1767</v>
      </c>
      <c r="G7">
        <v>2.3000000000000001E-4</v>
      </c>
      <c r="H7">
        <v>28.04674</v>
      </c>
      <c r="I7">
        <v>1.39E-3</v>
      </c>
      <c r="J7">
        <v>7166.2567600000002</v>
      </c>
      <c r="K7">
        <v>0.40390999999999999</v>
      </c>
    </row>
    <row r="8" spans="1:11" x14ac:dyDescent="0.25">
      <c r="A8" t="s">
        <v>75</v>
      </c>
      <c r="B8">
        <v>1.87</v>
      </c>
      <c r="C8">
        <v>1.91</v>
      </c>
      <c r="D8">
        <f t="shared" si="0"/>
        <v>1.8900000000000001</v>
      </c>
      <c r="E8">
        <v>0.99899000000000004</v>
      </c>
      <c r="F8">
        <v>17.132619999999999</v>
      </c>
      <c r="G8">
        <v>2.5000000000000001E-4</v>
      </c>
      <c r="H8">
        <v>27.956050000000001</v>
      </c>
      <c r="I8">
        <v>1.4499999999999999E-3</v>
      </c>
      <c r="J8">
        <v>7106.4745599999997</v>
      </c>
      <c r="K8">
        <v>0.42474000000000001</v>
      </c>
    </row>
    <row r="9" spans="1:11" x14ac:dyDescent="0.25">
      <c r="A9" t="s">
        <v>76</v>
      </c>
      <c r="B9">
        <v>2.08</v>
      </c>
      <c r="C9">
        <v>2.13</v>
      </c>
      <c r="D9">
        <f t="shared" si="0"/>
        <v>2.105</v>
      </c>
      <c r="E9">
        <v>1.01373</v>
      </c>
      <c r="F9">
        <v>17.115200000000002</v>
      </c>
      <c r="G9">
        <v>2.7E-4</v>
      </c>
      <c r="H9">
        <v>27.947340000000001</v>
      </c>
      <c r="I9">
        <v>1.5200000000000001E-3</v>
      </c>
      <c r="J9">
        <v>7089.8178099999996</v>
      </c>
      <c r="K9">
        <v>0.44563000000000003</v>
      </c>
    </row>
    <row r="10" spans="1:11" x14ac:dyDescent="0.25">
      <c r="A10" t="s">
        <v>77</v>
      </c>
      <c r="B10">
        <v>2.33</v>
      </c>
      <c r="C10">
        <v>2.36</v>
      </c>
      <c r="D10">
        <f t="shared" si="0"/>
        <v>2.3449999999999998</v>
      </c>
      <c r="E10">
        <v>0.97319999999999995</v>
      </c>
      <c r="F10">
        <v>17.086970000000001</v>
      </c>
      <c r="G10">
        <v>2.7E-4</v>
      </c>
      <c r="H10">
        <v>27.899329999999999</v>
      </c>
      <c r="I10">
        <v>1.49E-3</v>
      </c>
      <c r="J10">
        <v>7054.3095499999999</v>
      </c>
      <c r="K10">
        <v>0.43602000000000002</v>
      </c>
    </row>
    <row r="11" spans="1:11" x14ac:dyDescent="0.25">
      <c r="A11" t="s">
        <v>78</v>
      </c>
      <c r="B11">
        <v>2.5099999999999998</v>
      </c>
      <c r="C11">
        <v>2.54</v>
      </c>
      <c r="D11">
        <f t="shared" si="0"/>
        <v>2.5249999999999999</v>
      </c>
      <c r="E11">
        <v>0.92720000000000002</v>
      </c>
      <c r="F11">
        <v>17.072900000000001</v>
      </c>
      <c r="G11">
        <v>2.5999999999999998E-4</v>
      </c>
      <c r="H11">
        <v>27.885940000000002</v>
      </c>
      <c r="I11">
        <v>1.5299999999999999E-3</v>
      </c>
      <c r="J11">
        <v>7039.3165200000003</v>
      </c>
      <c r="K11">
        <v>0.44350000000000001</v>
      </c>
    </row>
    <row r="12" spans="1:11" x14ac:dyDescent="0.25">
      <c r="A12" t="s">
        <v>79</v>
      </c>
      <c r="B12">
        <v>2.83</v>
      </c>
      <c r="C12">
        <v>2.88</v>
      </c>
      <c r="D12">
        <f t="shared" si="0"/>
        <v>2.855</v>
      </c>
      <c r="E12">
        <v>0.95330999999999999</v>
      </c>
      <c r="F12">
        <v>17.056899999999999</v>
      </c>
      <c r="G12">
        <v>3.1E-4</v>
      </c>
      <c r="H12">
        <v>27.84937</v>
      </c>
      <c r="I12">
        <v>1.7899999999999999E-3</v>
      </c>
      <c r="J12">
        <v>7016.9164700000001</v>
      </c>
      <c r="K12">
        <v>0.51715999999999995</v>
      </c>
    </row>
    <row r="13" spans="1:11" x14ac:dyDescent="0.25">
      <c r="A13" t="s">
        <v>80</v>
      </c>
      <c r="B13">
        <v>3.09</v>
      </c>
      <c r="C13">
        <v>3.11</v>
      </c>
      <c r="D13">
        <f t="shared" si="0"/>
        <v>3.0999999999999996</v>
      </c>
      <c r="E13">
        <v>0.88146000000000002</v>
      </c>
      <c r="F13">
        <v>17.04299</v>
      </c>
      <c r="G13">
        <v>3.2000000000000003E-4</v>
      </c>
      <c r="H13">
        <v>27.82865</v>
      </c>
      <c r="I13">
        <v>2.0899999999999998E-3</v>
      </c>
      <c r="J13">
        <v>7000.2637800000002</v>
      </c>
      <c r="K13">
        <v>0.58753</v>
      </c>
    </row>
    <row r="14" spans="1:11" x14ac:dyDescent="0.25">
      <c r="A14" t="s">
        <v>81</v>
      </c>
      <c r="B14">
        <v>3.54</v>
      </c>
      <c r="C14">
        <v>3.56</v>
      </c>
      <c r="D14">
        <f t="shared" si="0"/>
        <v>3.55</v>
      </c>
      <c r="E14">
        <v>0.87482000000000004</v>
      </c>
      <c r="F14">
        <v>16.999030000000001</v>
      </c>
      <c r="G14">
        <v>1E-3</v>
      </c>
      <c r="H14">
        <v>27.775780000000001</v>
      </c>
      <c r="I14">
        <v>6.2300000000000003E-3</v>
      </c>
      <c r="J14">
        <v>6950.9690000000001</v>
      </c>
      <c r="K14">
        <v>1.7608699999999999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2"/>
  <sheetViews>
    <sheetView workbookViewId="0">
      <selection activeCell="D18" sqref="D18"/>
    </sheetView>
  </sheetViews>
  <sheetFormatPr defaultColWidth="8.85546875" defaultRowHeight="15" x14ac:dyDescent="0.25"/>
  <cols>
    <col min="1" max="1" width="15.42578125" bestFit="1" customWidth="1"/>
    <col min="2" max="2" width="8" bestFit="1" customWidth="1"/>
    <col min="3" max="3" width="9" bestFit="1" customWidth="1"/>
    <col min="4" max="4" width="8" bestFit="1" customWidth="1"/>
    <col min="5" max="5" width="9" bestFit="1" customWidth="1"/>
    <col min="6" max="6" width="8" bestFit="1" customWidth="1"/>
    <col min="7" max="7" width="11" bestFit="1" customWidth="1"/>
    <col min="8" max="8" width="8" bestFit="1" customWidth="1"/>
  </cols>
  <sheetData>
    <row r="1" spans="1:8" x14ac:dyDescent="0.25">
      <c r="A1" t="s">
        <v>70</v>
      </c>
      <c r="B1">
        <v>0.84374000000000005</v>
      </c>
      <c r="C1">
        <v>17.318680000000001</v>
      </c>
      <c r="D1">
        <v>1.7000000000000001E-4</v>
      </c>
      <c r="E1">
        <v>28.323419999999999</v>
      </c>
      <c r="F1">
        <v>1.1299999999999999E-3</v>
      </c>
      <c r="G1">
        <v>7357.08878</v>
      </c>
      <c r="H1">
        <v>0.32801000000000002</v>
      </c>
    </row>
    <row r="2" spans="1:8" x14ac:dyDescent="0.25">
      <c r="A2" t="s">
        <v>71</v>
      </c>
      <c r="B2">
        <v>1.06508</v>
      </c>
      <c r="C2">
        <v>17.28661</v>
      </c>
      <c r="D2">
        <v>2.3000000000000001E-4</v>
      </c>
      <c r="E2">
        <v>28.27515</v>
      </c>
      <c r="F2">
        <v>1.4599999999999999E-3</v>
      </c>
      <c r="G2">
        <v>7317.3696200000004</v>
      </c>
      <c r="H2">
        <v>0.42215000000000003</v>
      </c>
    </row>
    <row r="3" spans="1:8" x14ac:dyDescent="0.25">
      <c r="A3" t="s">
        <v>72</v>
      </c>
      <c r="B3">
        <v>1.0752699999999999</v>
      </c>
      <c r="C3">
        <v>17.25337</v>
      </c>
      <c r="D3">
        <v>2.3000000000000001E-4</v>
      </c>
      <c r="E3">
        <v>28.195129999999999</v>
      </c>
      <c r="F3">
        <v>1.47E-3</v>
      </c>
      <c r="G3">
        <v>7268.6278000000002</v>
      </c>
      <c r="H3">
        <v>0.42571999999999999</v>
      </c>
    </row>
    <row r="4" spans="1:8" x14ac:dyDescent="0.25">
      <c r="A4" t="s">
        <v>73</v>
      </c>
      <c r="B4">
        <v>1.0354099999999999</v>
      </c>
      <c r="C4">
        <v>17.223690000000001</v>
      </c>
      <c r="D4">
        <v>3.8999999999999999E-4</v>
      </c>
      <c r="E4">
        <v>28.1387</v>
      </c>
      <c r="F4">
        <v>2.3900000000000002E-3</v>
      </c>
      <c r="G4">
        <v>7229.14858</v>
      </c>
      <c r="H4">
        <v>0.69601000000000002</v>
      </c>
    </row>
    <row r="5" spans="1:8" x14ac:dyDescent="0.25">
      <c r="A5" t="s">
        <v>74</v>
      </c>
      <c r="B5">
        <v>1.0084</v>
      </c>
      <c r="C5">
        <v>17.1767</v>
      </c>
      <c r="D5">
        <v>2.3000000000000001E-4</v>
      </c>
      <c r="E5">
        <v>28.04674</v>
      </c>
      <c r="F5">
        <v>1.39E-3</v>
      </c>
      <c r="G5">
        <v>7166.2567600000002</v>
      </c>
      <c r="H5">
        <v>0.40390999999999999</v>
      </c>
    </row>
    <row r="6" spans="1:8" x14ac:dyDescent="0.25">
      <c r="A6" t="s">
        <v>75</v>
      </c>
      <c r="B6">
        <v>0.99899000000000004</v>
      </c>
      <c r="C6">
        <v>17.132619999999999</v>
      </c>
      <c r="D6">
        <v>2.5000000000000001E-4</v>
      </c>
      <c r="E6">
        <v>27.956050000000001</v>
      </c>
      <c r="F6">
        <v>1.4499999999999999E-3</v>
      </c>
      <c r="G6">
        <v>7106.4745599999997</v>
      </c>
      <c r="H6">
        <v>0.42474000000000001</v>
      </c>
    </row>
    <row r="7" spans="1:8" x14ac:dyDescent="0.25">
      <c r="A7" t="s">
        <v>76</v>
      </c>
      <c r="B7">
        <v>1.01373</v>
      </c>
      <c r="C7">
        <v>17.115200000000002</v>
      </c>
      <c r="D7">
        <v>2.7E-4</v>
      </c>
      <c r="E7">
        <v>27.947340000000001</v>
      </c>
      <c r="F7">
        <v>1.5200000000000001E-3</v>
      </c>
      <c r="G7">
        <v>7089.8178099999996</v>
      </c>
      <c r="H7">
        <v>0.44563000000000003</v>
      </c>
    </row>
    <row r="8" spans="1:8" x14ac:dyDescent="0.25">
      <c r="A8" t="s">
        <v>77</v>
      </c>
      <c r="B8">
        <v>0.97319999999999995</v>
      </c>
      <c r="C8">
        <v>17.086970000000001</v>
      </c>
      <c r="D8">
        <v>2.7E-4</v>
      </c>
      <c r="E8">
        <v>27.899329999999999</v>
      </c>
      <c r="F8">
        <v>1.49E-3</v>
      </c>
      <c r="G8">
        <v>7054.3095499999999</v>
      </c>
      <c r="H8">
        <v>0.43602000000000002</v>
      </c>
    </row>
    <row r="9" spans="1:8" x14ac:dyDescent="0.25">
      <c r="A9" t="s">
        <v>78</v>
      </c>
      <c r="B9">
        <v>0.92720000000000002</v>
      </c>
      <c r="C9">
        <v>17.072900000000001</v>
      </c>
      <c r="D9">
        <v>2.5999999999999998E-4</v>
      </c>
      <c r="E9">
        <v>27.885940000000002</v>
      </c>
      <c r="F9">
        <v>1.5299999999999999E-3</v>
      </c>
      <c r="G9">
        <v>7039.3165200000003</v>
      </c>
      <c r="H9">
        <v>0.44350000000000001</v>
      </c>
    </row>
    <row r="10" spans="1:8" x14ac:dyDescent="0.25">
      <c r="A10" t="s">
        <v>79</v>
      </c>
      <c r="B10">
        <v>0.95330999999999999</v>
      </c>
      <c r="C10">
        <v>17.056899999999999</v>
      </c>
      <c r="D10">
        <v>3.1E-4</v>
      </c>
      <c r="E10">
        <v>27.84937</v>
      </c>
      <c r="F10">
        <v>1.7899999999999999E-3</v>
      </c>
      <c r="G10">
        <v>7016.9164700000001</v>
      </c>
      <c r="H10">
        <v>0.51715999999999995</v>
      </c>
    </row>
    <row r="11" spans="1:8" x14ac:dyDescent="0.25">
      <c r="A11" t="s">
        <v>80</v>
      </c>
      <c r="B11">
        <v>0.88146000000000002</v>
      </c>
      <c r="C11">
        <v>17.04299</v>
      </c>
      <c r="D11">
        <v>3.2000000000000003E-4</v>
      </c>
      <c r="E11">
        <v>27.82865</v>
      </c>
      <c r="F11">
        <v>2.0899999999999998E-3</v>
      </c>
      <c r="G11">
        <v>7000.2637800000002</v>
      </c>
      <c r="H11">
        <v>0.58753</v>
      </c>
    </row>
    <row r="12" spans="1:8" x14ac:dyDescent="0.25">
      <c r="A12" t="s">
        <v>81</v>
      </c>
      <c r="B12">
        <v>0.87482000000000004</v>
      </c>
      <c r="C12">
        <v>16.999030000000001</v>
      </c>
      <c r="D12">
        <v>1E-3</v>
      </c>
      <c r="E12">
        <v>27.775780000000001</v>
      </c>
      <c r="F12">
        <v>6.2300000000000003E-3</v>
      </c>
      <c r="G12">
        <v>6950.9690000000001</v>
      </c>
      <c r="H12">
        <v>1.7608699999999999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empty</vt:lpstr>
      <vt:lpstr>filled</vt:lpstr>
      <vt:lpstr>Sheet1</vt:lpstr>
      <vt:lpstr>Sheet2</vt:lpstr>
      <vt:lpstr>empty_riet</vt:lpstr>
      <vt:lpstr>ID15_empty</vt:lpstr>
      <vt:lpstr>Sheet4</vt:lpstr>
      <vt:lpstr>filled!EMT_empty</vt:lpstr>
      <vt:lpstr>empty!EMT_empty_1</vt:lpstr>
      <vt:lpstr>ID15_empty!EMT_empty_ID15</vt:lpstr>
      <vt:lpstr>Sheet4!EMT_empty_ID15_2</vt:lpstr>
      <vt:lpstr>empty_riet!EMT_empty_riet</vt:lpstr>
    </vt:vector>
  </TitlesOfParts>
  <Company>ESRF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CAIRNS Andrew</dc:creator>
  <cp:lastModifiedBy>Antony</cp:lastModifiedBy>
  <dcterms:created xsi:type="dcterms:W3CDTF">2016-07-27T16:21:07Z</dcterms:created>
  <dcterms:modified xsi:type="dcterms:W3CDTF">2018-12-11T10:43:20Z</dcterms:modified>
</cp:coreProperties>
</file>